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MARCHES 2026 M\ujm 2026-04 Quincaillerie_RUE_AOO\01. DCE\DCE sansEPI\"/>
    </mc:Choice>
  </mc:AlternateContent>
  <xr:revisionPtr revIDLastSave="0" documentId="13_ncr:1_{A5B061F3-D9B2-4127-A1EE-F5BD1FF2B419}" xr6:coauthVersionLast="36" xr6:coauthVersionMax="47" xr10:uidLastSave="{00000000-0000-0000-0000-000000000000}"/>
  <bookViews>
    <workbookView xWindow="-120" yWindow="-120" windowWidth="25440" windowHeight="15390" activeTab="1" xr2:uid="{85E6FA35-21BF-4B00-B6E5-AE28941A4DAA}"/>
  </bookViews>
  <sheets>
    <sheet name="PGD" sheetId="2" r:id="rId1"/>
    <sheet name=" Lot 2 - Articles de serrurerie" sheetId="4" r:id="rId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241" i="4" l="1"/>
  <c r="R244" i="4"/>
  <c r="T244" i="4" s="1"/>
  <c r="R245" i="4"/>
  <c r="T245" i="4" s="1"/>
  <c r="R246" i="4"/>
  <c r="T246" i="4" s="1"/>
  <c r="R247" i="4"/>
  <c r="T247" i="4" s="1"/>
  <c r="R248" i="4"/>
  <c r="T248" i="4" s="1"/>
  <c r="R249" i="4"/>
  <c r="T249" i="4" s="1"/>
  <c r="R250" i="4"/>
  <c r="T250" i="4" s="1"/>
  <c r="R251" i="4"/>
  <c r="T251" i="4" s="1"/>
  <c r="R252" i="4"/>
  <c r="T252" i="4" s="1"/>
  <c r="R253" i="4"/>
  <c r="T253" i="4" s="1"/>
  <c r="R254" i="4"/>
  <c r="T254" i="4" s="1"/>
  <c r="R255" i="4"/>
  <c r="T255" i="4" s="1"/>
  <c r="R256" i="4"/>
  <c r="T256" i="4" s="1"/>
  <c r="R257" i="4"/>
  <c r="T257" i="4" s="1"/>
  <c r="R258" i="4"/>
  <c r="T258" i="4" s="1"/>
  <c r="R259" i="4"/>
  <c r="T259" i="4" s="1"/>
  <c r="R260" i="4"/>
  <c r="T260" i="4" s="1"/>
  <c r="R261" i="4"/>
  <c r="T261" i="4" s="1"/>
  <c r="R262" i="4"/>
  <c r="T262" i="4" s="1"/>
  <c r="R263" i="4"/>
  <c r="T263" i="4" s="1"/>
  <c r="R264" i="4"/>
  <c r="T264" i="4" s="1"/>
  <c r="R265" i="4"/>
  <c r="T265" i="4" s="1"/>
  <c r="R266" i="4"/>
  <c r="T266" i="4" s="1"/>
  <c r="R267" i="4"/>
  <c r="T267" i="4" s="1"/>
  <c r="R268" i="4"/>
  <c r="T268" i="4" s="1"/>
  <c r="R269" i="4"/>
  <c r="T269" i="4" s="1"/>
  <c r="R270" i="4"/>
  <c r="T270" i="4" s="1"/>
  <c r="R271" i="4"/>
  <c r="T271" i="4" s="1"/>
  <c r="R243" i="4"/>
  <c r="T243" i="4" s="1"/>
  <c r="R242" i="4"/>
  <c r="T242" i="4" s="1"/>
  <c r="R241" i="4"/>
  <c r="R240" i="4"/>
  <c r="T240" i="4" s="1"/>
  <c r="R239" i="4"/>
  <c r="T239" i="4" s="1"/>
  <c r="R238" i="4"/>
  <c r="T238" i="4" s="1"/>
  <c r="R237" i="4"/>
  <c r="T237" i="4" s="1"/>
  <c r="R236" i="4"/>
  <c r="T236" i="4" s="1"/>
  <c r="R235" i="4"/>
  <c r="T235" i="4" s="1"/>
  <c r="R234" i="4"/>
  <c r="T234" i="4" s="1"/>
  <c r="T103" i="4"/>
  <c r="T167" i="4"/>
  <c r="T231" i="4"/>
  <c r="R49" i="4"/>
  <c r="T49" i="4" s="1"/>
  <c r="R50" i="4"/>
  <c r="T50" i="4" s="1"/>
  <c r="R51" i="4"/>
  <c r="T51" i="4" s="1"/>
  <c r="R52" i="4"/>
  <c r="T52" i="4" s="1"/>
  <c r="R53" i="4"/>
  <c r="T53" i="4" s="1"/>
  <c r="R54" i="4"/>
  <c r="T54" i="4" s="1"/>
  <c r="R55" i="4"/>
  <c r="T55" i="4" s="1"/>
  <c r="R56" i="4"/>
  <c r="T56" i="4" s="1"/>
  <c r="R57" i="4"/>
  <c r="T57" i="4" s="1"/>
  <c r="R58" i="4"/>
  <c r="T58" i="4" s="1"/>
  <c r="R59" i="4"/>
  <c r="T59" i="4" s="1"/>
  <c r="R60" i="4"/>
  <c r="T60" i="4" s="1"/>
  <c r="R61" i="4"/>
  <c r="T61" i="4" s="1"/>
  <c r="R62" i="4"/>
  <c r="T62" i="4" s="1"/>
  <c r="R63" i="4"/>
  <c r="T63" i="4" s="1"/>
  <c r="R64" i="4"/>
  <c r="T64" i="4" s="1"/>
  <c r="R65" i="4"/>
  <c r="T65" i="4" s="1"/>
  <c r="R66" i="4"/>
  <c r="T66" i="4" s="1"/>
  <c r="R67" i="4"/>
  <c r="T67" i="4" s="1"/>
  <c r="R68" i="4"/>
  <c r="T68" i="4" s="1"/>
  <c r="R69" i="4"/>
  <c r="T69" i="4" s="1"/>
  <c r="R70" i="4"/>
  <c r="T70" i="4" s="1"/>
  <c r="R71" i="4"/>
  <c r="T71" i="4" s="1"/>
  <c r="R72" i="4"/>
  <c r="T72" i="4" s="1"/>
  <c r="R73" i="4"/>
  <c r="T73" i="4" s="1"/>
  <c r="R74" i="4"/>
  <c r="T74" i="4" s="1"/>
  <c r="R75" i="4"/>
  <c r="T75" i="4" s="1"/>
  <c r="R76" i="4"/>
  <c r="T76" i="4" s="1"/>
  <c r="R77" i="4"/>
  <c r="T77" i="4" s="1"/>
  <c r="R78" i="4"/>
  <c r="T78" i="4" s="1"/>
  <c r="R79" i="4"/>
  <c r="T79" i="4" s="1"/>
  <c r="R80" i="4"/>
  <c r="T80" i="4" s="1"/>
  <c r="R81" i="4"/>
  <c r="T81" i="4" s="1"/>
  <c r="R82" i="4"/>
  <c r="T82" i="4" s="1"/>
  <c r="R83" i="4"/>
  <c r="T83" i="4" s="1"/>
  <c r="R84" i="4"/>
  <c r="T84" i="4" s="1"/>
  <c r="R85" i="4"/>
  <c r="T85" i="4" s="1"/>
  <c r="R86" i="4"/>
  <c r="T86" i="4" s="1"/>
  <c r="R87" i="4"/>
  <c r="T87" i="4" s="1"/>
  <c r="R88" i="4"/>
  <c r="T88" i="4" s="1"/>
  <c r="R89" i="4"/>
  <c r="T89" i="4" s="1"/>
  <c r="R90" i="4"/>
  <c r="T90" i="4" s="1"/>
  <c r="R91" i="4"/>
  <c r="T91" i="4" s="1"/>
  <c r="R92" i="4"/>
  <c r="T92" i="4" s="1"/>
  <c r="R93" i="4"/>
  <c r="T93" i="4" s="1"/>
  <c r="R94" i="4"/>
  <c r="T94" i="4" s="1"/>
  <c r="R95" i="4"/>
  <c r="T95" i="4" s="1"/>
  <c r="R96" i="4"/>
  <c r="T96" i="4" s="1"/>
  <c r="R97" i="4"/>
  <c r="T97" i="4" s="1"/>
  <c r="R98" i="4"/>
  <c r="T98" i="4" s="1"/>
  <c r="R99" i="4"/>
  <c r="T99" i="4" s="1"/>
  <c r="R100" i="4"/>
  <c r="T100" i="4" s="1"/>
  <c r="R101" i="4"/>
  <c r="T101" i="4" s="1"/>
  <c r="R102" i="4"/>
  <c r="T102" i="4" s="1"/>
  <c r="R103" i="4"/>
  <c r="R104" i="4"/>
  <c r="T104" i="4" s="1"/>
  <c r="R105" i="4"/>
  <c r="T105" i="4" s="1"/>
  <c r="R106" i="4"/>
  <c r="T106" i="4" s="1"/>
  <c r="R107" i="4"/>
  <c r="T107" i="4" s="1"/>
  <c r="R108" i="4"/>
  <c r="T108" i="4" s="1"/>
  <c r="R109" i="4"/>
  <c r="T109" i="4" s="1"/>
  <c r="R110" i="4"/>
  <c r="T110" i="4" s="1"/>
  <c r="R111" i="4"/>
  <c r="T111" i="4" s="1"/>
  <c r="R112" i="4"/>
  <c r="T112" i="4" s="1"/>
  <c r="R113" i="4"/>
  <c r="T113" i="4" s="1"/>
  <c r="R114" i="4"/>
  <c r="T114" i="4" s="1"/>
  <c r="R115" i="4"/>
  <c r="T115" i="4" s="1"/>
  <c r="R116" i="4"/>
  <c r="T116" i="4" s="1"/>
  <c r="R117" i="4"/>
  <c r="T117" i="4" s="1"/>
  <c r="R118" i="4"/>
  <c r="T118" i="4" s="1"/>
  <c r="R119" i="4"/>
  <c r="T119" i="4" s="1"/>
  <c r="R120" i="4"/>
  <c r="T120" i="4" s="1"/>
  <c r="R121" i="4"/>
  <c r="T121" i="4" s="1"/>
  <c r="R122" i="4"/>
  <c r="T122" i="4" s="1"/>
  <c r="R123" i="4"/>
  <c r="T123" i="4" s="1"/>
  <c r="R124" i="4"/>
  <c r="T124" i="4" s="1"/>
  <c r="R125" i="4"/>
  <c r="T125" i="4" s="1"/>
  <c r="R126" i="4"/>
  <c r="T126" i="4" s="1"/>
  <c r="R127" i="4"/>
  <c r="T127" i="4" s="1"/>
  <c r="R128" i="4"/>
  <c r="T128" i="4" s="1"/>
  <c r="R129" i="4"/>
  <c r="T129" i="4" s="1"/>
  <c r="R130" i="4"/>
  <c r="T130" i="4" s="1"/>
  <c r="R131" i="4"/>
  <c r="T131" i="4" s="1"/>
  <c r="R132" i="4"/>
  <c r="T132" i="4" s="1"/>
  <c r="R133" i="4"/>
  <c r="T133" i="4" s="1"/>
  <c r="R134" i="4"/>
  <c r="T134" i="4" s="1"/>
  <c r="R135" i="4"/>
  <c r="T135" i="4" s="1"/>
  <c r="R136" i="4"/>
  <c r="T136" i="4" s="1"/>
  <c r="R137" i="4"/>
  <c r="T137" i="4" s="1"/>
  <c r="R138" i="4"/>
  <c r="T138" i="4" s="1"/>
  <c r="R139" i="4"/>
  <c r="T139" i="4" s="1"/>
  <c r="R140" i="4"/>
  <c r="T140" i="4" s="1"/>
  <c r="R141" i="4"/>
  <c r="T141" i="4" s="1"/>
  <c r="R142" i="4"/>
  <c r="T142" i="4" s="1"/>
  <c r="R143" i="4"/>
  <c r="T143" i="4" s="1"/>
  <c r="R144" i="4"/>
  <c r="T144" i="4" s="1"/>
  <c r="R145" i="4"/>
  <c r="T145" i="4" s="1"/>
  <c r="R146" i="4"/>
  <c r="T146" i="4" s="1"/>
  <c r="R147" i="4"/>
  <c r="T147" i="4" s="1"/>
  <c r="R148" i="4"/>
  <c r="T148" i="4" s="1"/>
  <c r="R149" i="4"/>
  <c r="T149" i="4" s="1"/>
  <c r="R150" i="4"/>
  <c r="T150" i="4" s="1"/>
  <c r="R151" i="4"/>
  <c r="T151" i="4" s="1"/>
  <c r="R152" i="4"/>
  <c r="T152" i="4" s="1"/>
  <c r="R153" i="4"/>
  <c r="T153" i="4" s="1"/>
  <c r="R154" i="4"/>
  <c r="T154" i="4" s="1"/>
  <c r="R155" i="4"/>
  <c r="T155" i="4" s="1"/>
  <c r="R156" i="4"/>
  <c r="T156" i="4" s="1"/>
  <c r="R157" i="4"/>
  <c r="T157" i="4" s="1"/>
  <c r="R158" i="4"/>
  <c r="T158" i="4" s="1"/>
  <c r="R159" i="4"/>
  <c r="T159" i="4" s="1"/>
  <c r="R160" i="4"/>
  <c r="T160" i="4" s="1"/>
  <c r="R161" i="4"/>
  <c r="T161" i="4" s="1"/>
  <c r="R162" i="4"/>
  <c r="T162" i="4" s="1"/>
  <c r="R163" i="4"/>
  <c r="T163" i="4" s="1"/>
  <c r="R164" i="4"/>
  <c r="T164" i="4" s="1"/>
  <c r="R165" i="4"/>
  <c r="T165" i="4" s="1"/>
  <c r="R166" i="4"/>
  <c r="T166" i="4" s="1"/>
  <c r="R167" i="4"/>
  <c r="R168" i="4"/>
  <c r="T168" i="4" s="1"/>
  <c r="R169" i="4"/>
  <c r="T169" i="4" s="1"/>
  <c r="R170" i="4"/>
  <c r="T170" i="4" s="1"/>
  <c r="R171" i="4"/>
  <c r="T171" i="4" s="1"/>
  <c r="R172" i="4"/>
  <c r="T172" i="4" s="1"/>
  <c r="R173" i="4"/>
  <c r="T173" i="4" s="1"/>
  <c r="R174" i="4"/>
  <c r="T174" i="4" s="1"/>
  <c r="R175" i="4"/>
  <c r="T175" i="4" s="1"/>
  <c r="R176" i="4"/>
  <c r="T176" i="4" s="1"/>
  <c r="R177" i="4"/>
  <c r="T177" i="4" s="1"/>
  <c r="R178" i="4"/>
  <c r="T178" i="4" s="1"/>
  <c r="R179" i="4"/>
  <c r="T179" i="4" s="1"/>
  <c r="R180" i="4"/>
  <c r="T180" i="4" s="1"/>
  <c r="R181" i="4"/>
  <c r="T181" i="4" s="1"/>
  <c r="R182" i="4"/>
  <c r="T182" i="4" s="1"/>
  <c r="R183" i="4"/>
  <c r="T183" i="4" s="1"/>
  <c r="R184" i="4"/>
  <c r="T184" i="4" s="1"/>
  <c r="R185" i="4"/>
  <c r="T185" i="4" s="1"/>
  <c r="R186" i="4"/>
  <c r="T186" i="4" s="1"/>
  <c r="R187" i="4"/>
  <c r="T187" i="4" s="1"/>
  <c r="R188" i="4"/>
  <c r="T188" i="4" s="1"/>
  <c r="R189" i="4"/>
  <c r="T189" i="4" s="1"/>
  <c r="R190" i="4"/>
  <c r="T190" i="4" s="1"/>
  <c r="R191" i="4"/>
  <c r="T191" i="4" s="1"/>
  <c r="R192" i="4"/>
  <c r="T192" i="4" s="1"/>
  <c r="R193" i="4"/>
  <c r="T193" i="4" s="1"/>
  <c r="R194" i="4"/>
  <c r="T194" i="4" s="1"/>
  <c r="R195" i="4"/>
  <c r="T195" i="4" s="1"/>
  <c r="R196" i="4"/>
  <c r="T196" i="4" s="1"/>
  <c r="R197" i="4"/>
  <c r="T197" i="4" s="1"/>
  <c r="R198" i="4"/>
  <c r="T198" i="4" s="1"/>
  <c r="R199" i="4"/>
  <c r="T199" i="4" s="1"/>
  <c r="R200" i="4"/>
  <c r="T200" i="4" s="1"/>
  <c r="R201" i="4"/>
  <c r="T201" i="4" s="1"/>
  <c r="R202" i="4"/>
  <c r="T202" i="4" s="1"/>
  <c r="R203" i="4"/>
  <c r="T203" i="4" s="1"/>
  <c r="R204" i="4"/>
  <c r="T204" i="4" s="1"/>
  <c r="R205" i="4"/>
  <c r="T205" i="4" s="1"/>
  <c r="R206" i="4"/>
  <c r="T206" i="4" s="1"/>
  <c r="R207" i="4"/>
  <c r="T207" i="4" s="1"/>
  <c r="R208" i="4"/>
  <c r="T208" i="4" s="1"/>
  <c r="R209" i="4"/>
  <c r="T209" i="4" s="1"/>
  <c r="R210" i="4"/>
  <c r="T210" i="4" s="1"/>
  <c r="R211" i="4"/>
  <c r="T211" i="4" s="1"/>
  <c r="R212" i="4"/>
  <c r="T212" i="4" s="1"/>
  <c r="R213" i="4"/>
  <c r="T213" i="4" s="1"/>
  <c r="R214" i="4"/>
  <c r="T214" i="4" s="1"/>
  <c r="R215" i="4"/>
  <c r="T215" i="4" s="1"/>
  <c r="R216" i="4"/>
  <c r="T216" i="4" s="1"/>
  <c r="R217" i="4"/>
  <c r="T217" i="4" s="1"/>
  <c r="R218" i="4"/>
  <c r="T218" i="4" s="1"/>
  <c r="R219" i="4"/>
  <c r="T219" i="4" s="1"/>
  <c r="R220" i="4"/>
  <c r="T220" i="4" s="1"/>
  <c r="R221" i="4"/>
  <c r="T221" i="4" s="1"/>
  <c r="R222" i="4"/>
  <c r="T222" i="4" s="1"/>
  <c r="R223" i="4"/>
  <c r="T223" i="4" s="1"/>
  <c r="R224" i="4"/>
  <c r="T224" i="4" s="1"/>
  <c r="R225" i="4"/>
  <c r="T225" i="4" s="1"/>
  <c r="R226" i="4"/>
  <c r="T226" i="4" s="1"/>
  <c r="R227" i="4"/>
  <c r="T227" i="4" s="1"/>
  <c r="R228" i="4"/>
  <c r="T228" i="4" s="1"/>
  <c r="R229" i="4"/>
  <c r="T229" i="4" s="1"/>
  <c r="R230" i="4"/>
  <c r="T230" i="4" s="1"/>
  <c r="R231" i="4"/>
  <c r="R232" i="4"/>
  <c r="T232" i="4" s="1"/>
  <c r="A50" i="4"/>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R47" i="4"/>
  <c r="T47" i="4" s="1"/>
  <c r="R46" i="4"/>
  <c r="T46" i="4" s="1"/>
  <c r="R45" i="4"/>
  <c r="T45" i="4" s="1"/>
  <c r="R44" i="4"/>
  <c r="T44" i="4" s="1"/>
  <c r="R43" i="4"/>
  <c r="T43" i="4" s="1"/>
  <c r="R42" i="4"/>
  <c r="T42" i="4" s="1"/>
  <c r="R41" i="4"/>
  <c r="T41" i="4" s="1"/>
  <c r="R40" i="4"/>
  <c r="T40" i="4" s="1"/>
  <c r="R39" i="4"/>
  <c r="T39" i="4" s="1"/>
  <c r="R38" i="4"/>
  <c r="T38" i="4" s="1"/>
  <c r="R37" i="4"/>
  <c r="T37" i="4" s="1"/>
  <c r="R36" i="4"/>
  <c r="T36" i="4" s="1"/>
  <c r="R35" i="4"/>
  <c r="T35" i="4" s="1"/>
  <c r="R34" i="4"/>
  <c r="T34" i="4" s="1"/>
  <c r="R33" i="4"/>
  <c r="T33" i="4" s="1"/>
  <c r="R32" i="4"/>
  <c r="T32" i="4" s="1"/>
  <c r="R31" i="4"/>
  <c r="T31" i="4" s="1"/>
  <c r="R30" i="4"/>
  <c r="T30" i="4" s="1"/>
  <c r="R29" i="4"/>
  <c r="T29" i="4" s="1"/>
  <c r="A29" i="4"/>
  <c r="A30" i="4" s="1"/>
  <c r="A31" i="4" s="1"/>
  <c r="A32" i="4" s="1"/>
  <c r="A33" i="4" s="1"/>
  <c r="A34" i="4" s="1"/>
  <c r="A35" i="4" s="1"/>
  <c r="A36" i="4" s="1"/>
  <c r="A37" i="4" s="1"/>
  <c r="A38" i="4" s="1"/>
  <c r="A39" i="4" s="1"/>
  <c r="A40" i="4" s="1"/>
  <c r="A41" i="4" s="1"/>
  <c r="A42" i="4" s="1"/>
  <c r="A43" i="4" s="1"/>
  <c r="A44" i="4" s="1"/>
  <c r="A45" i="4" s="1"/>
  <c r="A46" i="4" s="1"/>
  <c r="A47" i="4" s="1"/>
  <c r="R28" i="4"/>
  <c r="T28" i="4" s="1"/>
  <c r="R26" i="4"/>
  <c r="T26" i="4" s="1"/>
  <c r="R25" i="4"/>
  <c r="T25" i="4" s="1"/>
  <c r="R24" i="4"/>
  <c r="T24" i="4" s="1"/>
  <c r="R23" i="4"/>
  <c r="T23" i="4" s="1"/>
  <c r="R22" i="4"/>
  <c r="T22" i="4" s="1"/>
  <c r="R21" i="4"/>
  <c r="T21" i="4" s="1"/>
  <c r="R20" i="4"/>
  <c r="T20" i="4" s="1"/>
  <c r="R19" i="4"/>
  <c r="T19" i="4" s="1"/>
  <c r="R18" i="4"/>
  <c r="T18" i="4" s="1"/>
  <c r="A18" i="4"/>
  <c r="A19" i="4" s="1"/>
  <c r="A20" i="4" s="1"/>
  <c r="A21" i="4" s="1"/>
  <c r="A22" i="4" s="1"/>
  <c r="A23" i="4" s="1"/>
  <c r="A24" i="4" s="1"/>
  <c r="A25" i="4" s="1"/>
  <c r="A26" i="4" s="1"/>
  <c r="R17" i="4"/>
  <c r="T17" i="4" s="1"/>
  <c r="R15" i="4"/>
  <c r="T15" i="4" s="1"/>
  <c r="R14" i="4"/>
  <c r="T14" i="4" s="1"/>
  <c r="R13" i="4"/>
  <c r="T13" i="4" s="1"/>
  <c r="A13" i="4"/>
  <c r="A14" i="4" s="1"/>
  <c r="A15" i="4" s="1"/>
  <c r="R12" i="4"/>
  <c r="T12" i="4" s="1"/>
</calcChain>
</file>

<file path=xl/sharedStrings.xml><?xml version="1.0" encoding="utf-8"?>
<sst xmlns="http://schemas.openxmlformats.org/spreadsheetml/2006/main" count="964" uniqueCount="295">
  <si>
    <t>MARCHÉ EN GROUPEMENT</t>
  </si>
  <si>
    <t>Nom et adresse de la société :</t>
  </si>
  <si>
    <t>Le Fournisseur,</t>
  </si>
  <si>
    <t>Nom et signature du Représentant ayant le pouvoir d'engager la société :</t>
  </si>
  <si>
    <t>Cachet:</t>
  </si>
  <si>
    <t>À                                                        , le</t>
  </si>
  <si>
    <t>N° POSTE</t>
  </si>
  <si>
    <t>TYPE</t>
  </si>
  <si>
    <t>DÉSIGNATION DES ARTICLES</t>
  </si>
  <si>
    <t>Référence constructeur</t>
  </si>
  <si>
    <t>Référence distributeur</t>
  </si>
  <si>
    <t>Durée garantie</t>
  </si>
  <si>
    <t>TAUX DE REMISE (%)</t>
  </si>
  <si>
    <t>Eco participation HT</t>
  </si>
  <si>
    <t>LIVRAISON</t>
  </si>
  <si>
    <t>Livraison sur sites lyonnais</t>
  </si>
  <si>
    <t xml:space="preserve">Forfait </t>
  </si>
  <si>
    <t>Livraison sur sites Bourg en Bresse</t>
  </si>
  <si>
    <t>Livraison sur sites Oyonnax</t>
  </si>
  <si>
    <t>MARQUE PROFESSIONNELLE</t>
  </si>
  <si>
    <t>LOT 2 : ARTICLES DE SERRURERIE BÂTIMENT</t>
  </si>
  <si>
    <t>FAMILLE</t>
  </si>
  <si>
    <t>Page Catalogue</t>
  </si>
  <si>
    <r>
      <t xml:space="preserve">Observations Candidat </t>
    </r>
    <r>
      <rPr>
        <sz val="9"/>
        <rFont val="Century Gothic"/>
        <family val="2"/>
      </rPr>
      <t xml:space="preserve">(notamment différence avec 
demande)  </t>
    </r>
  </si>
  <si>
    <t xml:space="preserve">Conditionnement </t>
  </si>
  <si>
    <t>PRIX UNITAIRE PUBLIC H.T (hors remise)</t>
  </si>
  <si>
    <t>PRIX UNITAIRE  H.T. AVEC REMISE</t>
  </si>
  <si>
    <t>PRIX TOTAL  H.T. AVEC REMISE</t>
  </si>
  <si>
    <t>ISSUE DE SECOURS</t>
  </si>
  <si>
    <t>Anti-panique</t>
  </si>
  <si>
    <t xml:space="preserve">Barre Anti-panique à pêne latéral de type vachette  6810 PA inox 1pt </t>
  </si>
  <si>
    <t xml:space="preserve">Barre Anti-panique à pêne latéral de type vachette 1910 PA inox 1pt </t>
  </si>
  <si>
    <t>Module extérieur bequille réversible pour 1/2 Cylindres Gris</t>
  </si>
  <si>
    <t>Module réversible débrayable - pour cylindre alu</t>
  </si>
  <si>
    <t>FERRURES portes et fenêtres</t>
  </si>
  <si>
    <t>Arrêt chassis</t>
  </si>
  <si>
    <t>Arrêt de chassis à coulisse en acier zingué
pose à plat - longueur 200 mm</t>
  </si>
  <si>
    <t>Crémone</t>
  </si>
  <si>
    <t>Crémone de porte pompier : à poignée rotative</t>
  </si>
  <si>
    <t xml:space="preserve">Crémone de porte pompier : ouverture par translation </t>
  </si>
  <si>
    <t>Crémone poignée rotative grise s/tringle</t>
  </si>
  <si>
    <t>Crémone tournante en applique sous tringle menuiserie avec bouton en alu</t>
  </si>
  <si>
    <t>Guide pour crémone noir pr pose sur porte</t>
  </si>
  <si>
    <t xml:space="preserve"> Couliseau pour crémone Guide de tringle laque gris alu</t>
  </si>
  <si>
    <t>Verrou douille</t>
  </si>
  <si>
    <t>Verrou douille renforcé 16X300</t>
  </si>
  <si>
    <t>Verrou douille renforcé 16X500</t>
  </si>
  <si>
    <t>GARNITURE portes et fenêtres</t>
  </si>
  <si>
    <t>Tige</t>
  </si>
  <si>
    <t>Tige carrée 60*7</t>
  </si>
  <si>
    <t>Tige carrée 65*7</t>
  </si>
  <si>
    <t>Ensemble  porte pallière</t>
  </si>
  <si>
    <t>Ensemble portes palières sur plaques zamak-Riv-Bloc type bezault : Droite</t>
  </si>
  <si>
    <t>Ensemble portes palières sur plaques zamak-Riv-Bloc type bezault : Gauche</t>
  </si>
  <si>
    <t>Ensemble sur plaque</t>
  </si>
  <si>
    <t>Ensemble sur plaque 4066/6311 Fonction clé I entraxe 195mm</t>
  </si>
  <si>
    <t>Ensemble sur plaque aluminium anodisé Golf type bezault - entraxe de fixation 165mm: Fonction bec-de-cane</t>
  </si>
  <si>
    <t>Ensemble sur plaque aluminium anodisé Golf type bezault - entraxe de fixation 165mm: Fonction Clé L</t>
  </si>
  <si>
    <t>Ensemble sur plaque aluminium anodisé Golf type bezault - entraxe de fixation 165mm: Fonction condamnation</t>
  </si>
  <si>
    <t>Ensemble sur plaque aluminium anodisé Golf type bezault - entraxe de fixation 195mm: Cylindre rond diam.22,5</t>
  </si>
  <si>
    <t>Ensemble sur plaque Zamak chromé Riv-Junior type bezault - entraxe de fixation 165mm: Fonction bec-de-cane</t>
  </si>
  <si>
    <t>Ensemble sur plaque Zamak chromé Riv-Junior type bezault - entraxe de fixation 165mm: Fonction Clé L</t>
  </si>
  <si>
    <t>Ensemble sur plaque Zamak chromé Riv-Junior type bezault - entraxe de fixation 165mm: Fonction condamnation</t>
  </si>
  <si>
    <t>Ensemble sur rosace</t>
  </si>
  <si>
    <t>Ensemble sur rosace aluminium anodisé - Pour béquille double diam 53mm: Condamnation</t>
  </si>
  <si>
    <t>Ensemble sur rosace aluminium anodisé - Pour béquille double diam 53mm: Cylindre rond diam.22,5</t>
  </si>
  <si>
    <t>Ensemble sur rosace aluminium anodisé - Pour béquille double diam 53mm: Cylindre rond diam.26,5</t>
  </si>
  <si>
    <t>Ensembles sur rosace aluminium anodisé - Pour béquille doubles diam 53mm: Béquille</t>
  </si>
  <si>
    <t>Isolant</t>
  </si>
  <si>
    <t>Bas de porte 18 brosse  Alu 250 cm pr éviter la déperdition de la cahleur</t>
  </si>
  <si>
    <t>GARNITURES portes et fenêtres</t>
  </si>
  <si>
    <t>Porte</t>
  </si>
  <si>
    <t xml:space="preserve">Ensemble poignée de type vachette Linox 492 XL/ros 175mm </t>
  </si>
  <si>
    <t>Fenêtre</t>
  </si>
  <si>
    <t>Entrée d'air autoréglable acoustique EA 30 blanc de type Aldes</t>
  </si>
  <si>
    <t>Entrée d'air autoréglable acoustique EA 45 blanc de type Aldes</t>
  </si>
  <si>
    <t>SERRURES</t>
  </si>
  <si>
    <t>Gâche équerre acier nickelé 35*10*12</t>
  </si>
  <si>
    <t>Gâche plate lumière déportée bouts droits, nickelée 57x12</t>
  </si>
  <si>
    <t>Gâche plate lumière déportée bouts droits, nickelée 62x15</t>
  </si>
  <si>
    <t>Gâche pour serrure 3 points  5204</t>
  </si>
  <si>
    <t>Serrure JPM axe 50 MULTIBAT à larder, à cylindre européen 210000-02-2B</t>
  </si>
  <si>
    <t>Serrure JPM axe 50 MULTIBAT à larder, à rouleau   290000-02-0B</t>
  </si>
  <si>
    <t>Serrure JPM axe 50 MULTIBAT bec de cane 260000-02-1B</t>
  </si>
  <si>
    <t xml:space="preserve">SERRURES </t>
  </si>
  <si>
    <t xml:space="preserve">Serrure  METALUX  F108360000 </t>
  </si>
  <si>
    <t xml:space="preserve">Serrure METALUX  F108460000 </t>
  </si>
  <si>
    <t>Serrure METALUX  F114360000</t>
  </si>
  <si>
    <t>Serrure METALUX F107360000</t>
  </si>
  <si>
    <t>Serrure METALUX F107460000</t>
  </si>
  <si>
    <t>Serrure METALUX F1G01060000</t>
  </si>
  <si>
    <t>SERRURES A LARDER TETIERES A BOUTS RONDS _  Axe à 35mm - EXTRA</t>
  </si>
  <si>
    <t>SERRURES A LARDER TETIERES A BOUTS RONDS _  Axe à 50mm - Entraxe : 70mm _ Bec de canne à condamnation-main droite</t>
  </si>
  <si>
    <t>SERRURES A LARDER TETIERES A BOUTS RONDS _  Axe à 50mm - Entraxe : 70mm _ Bec de canne à condamnation-main gauche</t>
  </si>
  <si>
    <t>SERRURE DE SURETE A LARDER TETIERES A CYLINDRE _  Axe à 40mm - Entraxe : 70mm _ pêne dormant et demi-tour</t>
  </si>
  <si>
    <t>SERRURE DE SURETE A LARDER POUR PROFIL ETROIT- Largeur coffre 39mm - Axe A 24mm - serrure à pênes dormants et rouleau 6374</t>
  </si>
  <si>
    <t>SERRURE A LARDER PENE DEMI-TOUR ET DORMANT A CONDAMNATION - Axe 40 mm - TETIERE BOUTS RONDS main droite - 51 501</t>
  </si>
  <si>
    <t>SERRURE A LARDER PENE DEMI-TOUR ET DORMANT A CONDAMNATION - Axe 40 mm - TETIERE BOUTS RONDS main gauche - 51 501</t>
  </si>
  <si>
    <t>Serrure de sûreté o larder NF type Lern cyclindre axe à 40 mm droite</t>
  </si>
  <si>
    <t>Serrure de sûreté o larder NF type Lern bec de cane à condanation axe à 40 mm droite</t>
  </si>
  <si>
    <t>Serrure de sûreté o larder NF type Lern cyclindre axe à 50 mm droite</t>
  </si>
  <si>
    <t>Serrure STREMLER 2260.36.0</t>
  </si>
  <si>
    <t>Serrure STREMLER 2260.41.0</t>
  </si>
  <si>
    <t>Serrure STREMLER 2260.45.0</t>
  </si>
  <si>
    <t>Serrure STREMLER 2263.30.0</t>
  </si>
  <si>
    <t>Serrure STREMLER 2264.36.0</t>
  </si>
  <si>
    <t>Serrure STREMLER 2264.41.0</t>
  </si>
  <si>
    <t>Serrure STREMLER 2264.45.0</t>
  </si>
  <si>
    <t>Serrure STREMLER 2460.45.0</t>
  </si>
  <si>
    <t xml:space="preserve">Serrure à larder serie 5000 TRILOCK 3 points VACHETTE  5204 à pene droit axe a 50 </t>
  </si>
  <si>
    <t>serrure cyl, A50/CYL 26MM T25 FICHET</t>
  </si>
  <si>
    <t>Cadenas</t>
  </si>
  <si>
    <t>Cadenas  largeur 45mm anse diamètre 7</t>
  </si>
  <si>
    <t xml:space="preserve">Cadenas Laiton 3 Clés 35/M </t>
  </si>
  <si>
    <t>Cadenas laiton anse acier 30 s'entrouvrant</t>
  </si>
  <si>
    <t>Cadenas laiton anse acier 45 s'entrouvrant</t>
  </si>
  <si>
    <t>Cadenas laiton anse acier 45 sur n° fourni, avec clés</t>
  </si>
  <si>
    <t>Cadenas laiton largeur 30mm anse diamètre 4.8</t>
  </si>
  <si>
    <t>Cadenas pour cylindre européen Ancre hauteur 80mm</t>
  </si>
  <si>
    <t>Tringle</t>
  </si>
  <si>
    <t>Tringle 2,50 Ml noir</t>
  </si>
  <si>
    <t xml:space="preserve">Tringle pour crémone pompier (type LG 2770) </t>
  </si>
  <si>
    <t>Coffret à clés</t>
  </si>
  <si>
    <t xml:space="preserve">Coffrets à clés grande capacité (150 crochets environ)   Tôle d'acier   avec Barette de 10 crochets ajustables  et fermeture à barillet de sécurité (2 clés)
</t>
  </si>
  <si>
    <t>CISA</t>
  </si>
  <si>
    <t>Allongement par tranche de 5 mm</t>
  </si>
  <si>
    <t xml:space="preserve">Cylindre </t>
  </si>
  <si>
    <t>Clé passe   PG/PP</t>
  </si>
  <si>
    <t>Clé</t>
  </si>
  <si>
    <t>Clé simple</t>
  </si>
  <si>
    <t>cylindre 30*14</t>
  </si>
  <si>
    <t>création sur plan organigramme</t>
  </si>
  <si>
    <t>varié sur n° indiqué déjà existant</t>
  </si>
  <si>
    <t>cylindre 30*30   2 entrées</t>
  </si>
  <si>
    <t>cylindre 30*30  2 entrées</t>
  </si>
  <si>
    <t>cylindre 30*30 bouton</t>
  </si>
  <si>
    <t xml:space="preserve">Serrure de porte coulissante à crochet CISA 451 100 à cylindre européen  Axe 40   </t>
  </si>
  <si>
    <t xml:space="preserve"> Cylindre simple de sûreté varié 30x10mm livré avec clés</t>
  </si>
  <si>
    <t>CYLINDRE</t>
  </si>
  <si>
    <t xml:space="preserve">Cylindre double à bouton 30x30mm s'entrouvants sur numéro  livrés avec clés </t>
  </si>
  <si>
    <t xml:space="preserve">CYLINDRE </t>
  </si>
  <si>
    <t>Cylindre simple pour locaux communs L 30x10 mm</t>
  </si>
  <si>
    <t>SERRURES A CYLINDRE</t>
  </si>
  <si>
    <t>Serrure  en applique horizontale à fouillotdmi tour avec gâche</t>
  </si>
  <si>
    <t>CYLINDRE DE SURETE</t>
  </si>
  <si>
    <t xml:space="preserve">Cylindre de sûreté doubles varié et s'entrouvant à 6 gouipilles  livré avec 5 clés réversibles </t>
  </si>
  <si>
    <t>Ebauche de clé pour cylindre sûreté doubles varié et s'entrouvant à 6 gouipilles</t>
  </si>
  <si>
    <t>DOM GAMME RS5</t>
  </si>
  <si>
    <t>cylindre 30*17</t>
  </si>
  <si>
    <t>DOM GAMME RS8</t>
  </si>
  <si>
    <t>cylindre 30*16</t>
  </si>
  <si>
    <t>JPM GAMME 303</t>
  </si>
  <si>
    <t>cylindre 30*13</t>
  </si>
  <si>
    <t>JPM GAMME KESO 2000 OMEGA</t>
  </si>
  <si>
    <t>cylindre 30*12</t>
  </si>
  <si>
    <t>ISEO CITY
GAMME R9 PLUS</t>
  </si>
  <si>
    <t>cylindre 30*10</t>
  </si>
  <si>
    <t>JPM GAMME QUARZ'UP</t>
  </si>
  <si>
    <t>cylindre 30X30 bouton</t>
  </si>
  <si>
    <t>cylindre 30X30 LN 3 clés A bouton</t>
  </si>
  <si>
    <t>cylindre 30X30 LN 3 clés  2 entrées</t>
  </si>
  <si>
    <t>cylindre 30X40  LN 3 clés  A bouton</t>
  </si>
  <si>
    <t>cylindre 30X40 LN 3 clés                  2 entrées</t>
  </si>
  <si>
    <t>cylindre 30X40 LN 3 Clés                          2 entrées</t>
  </si>
  <si>
    <t xml:space="preserve">cylindre 30X50  LN 3 Clés bouton </t>
  </si>
  <si>
    <t xml:space="preserve">cylindre 30X50  LN 3 Clés bouton    </t>
  </si>
  <si>
    <t xml:space="preserve">cylindre 30X50   LN 3 Clés                       2 entrées   </t>
  </si>
  <si>
    <t xml:space="preserve">cylindre 30X50  LN 3 Clés                      2 entrées   </t>
  </si>
  <si>
    <t xml:space="preserve">cylindre 40X40    LN 3 Clés                  A bouton </t>
  </si>
  <si>
    <t xml:space="preserve">cylindre 40X40  LN 3 Clés                       A bouton </t>
  </si>
  <si>
    <t xml:space="preserve">cylindre 40X40   LN 3 Clés  2 entrées   </t>
  </si>
  <si>
    <t>cylindre 30X10 LN 3 Clés demi cylindre</t>
  </si>
  <si>
    <t xml:space="preserve">clé simple </t>
  </si>
  <si>
    <t>clés supplément.. livrées avec cylindre</t>
  </si>
  <si>
    <t>clés supplément.. livrées sans cylindre</t>
  </si>
  <si>
    <t>Clés passe   PG ou PP</t>
  </si>
  <si>
    <t>JPM GAMME SURF</t>
  </si>
  <si>
    <t>Cylindre 30X10 3 Clefs demi cylindre + marquage clefs et cylindre</t>
  </si>
  <si>
    <t>Varié sur n° indiqué déjà existant</t>
  </si>
  <si>
    <t>Cylindre 40X10 3 Clefs demi cylindre + marquage clefs et cylindre</t>
  </si>
  <si>
    <t>Cylindre 30X30 3 Clefs avec bouton + marquage clefs et cylindre</t>
  </si>
  <si>
    <t>Cylindre 30X40 3 Clefs avec bouton + marquage clefs et cylindre</t>
  </si>
  <si>
    <t>Cylindre 40X40 3 Clefs avec bouton + marquage clefs et cylindre</t>
  </si>
  <si>
    <t>Cylindre 30X50 3 Clefs avec bouton + marquage clefs et cylindre</t>
  </si>
  <si>
    <t>Cylindre 30X60 3 Clefs avec bouton + marquage clefs et cylindre</t>
  </si>
  <si>
    <t>Cylindre 30X70 3 Clefs avec bouton + marquage clefs et cylindre</t>
  </si>
  <si>
    <t xml:space="preserve">Clefs simple </t>
  </si>
  <si>
    <t>Cefs supplémentaires livrées avec cylindre</t>
  </si>
  <si>
    <t>Cefs supplémentaires livrées sans cylindre</t>
  </si>
  <si>
    <t>clefs PG ou PP</t>
  </si>
  <si>
    <t>BRICARD</t>
  </si>
  <si>
    <t>Cylindre super sûreté 811000 39,5X39,5 double entrée sans bille menuiserie bois sur n° existant</t>
  </si>
  <si>
    <t>Cylindre super sûreté 714000 39,5X33,5 à bouton sans bille menuiserie bois sur n° existant</t>
  </si>
  <si>
    <t>Cylindre super sûreté 811050
39,5X39,5 double entrée sans bille menuiserie métal sur n° existant</t>
  </si>
  <si>
    <t>Cylindre super sûreté 7140050
39,5X33,5 à bouton sans bille menuiserie métal sur n° existant</t>
  </si>
  <si>
    <t>Cylindre super sûreté 811000 39,5X39,5 double entrée sans bille menuiserie bois sur n° à créer</t>
  </si>
  <si>
    <t>Cylindre super sûreté 714000 39,5X33,5 à bouton sans bille menuiserie bois sur n°  à créer</t>
  </si>
  <si>
    <t>Cylindre super sûreté 811050
39,5X39,5 double entrée sans bille menuiserie métal sur n°  à créer</t>
  </si>
  <si>
    <t>Cylindre super sûreté 7140050
39,5X33,5 à bouton sans bille menuiserie métal sur n°  à créer</t>
  </si>
  <si>
    <t xml:space="preserve">Clé supplémentaire livrée avec cylindre sans bille </t>
  </si>
  <si>
    <t xml:space="preserve">Clé supplémentaire livrée séparément sans bille </t>
  </si>
  <si>
    <t xml:space="preserve">Clé passe PG PP supplémentaire sans bille </t>
  </si>
  <si>
    <t>TESA GAMME TE6</t>
  </si>
  <si>
    <t>cylindre 30*15</t>
  </si>
  <si>
    <t xml:space="preserve">VACHETTE </t>
  </si>
  <si>
    <t>Cylindre 3000 Bouton 30X30
avec 3 clés fonctionnant sur N° L04489</t>
  </si>
  <si>
    <t>Hors plan de combinaison</t>
  </si>
  <si>
    <t>Cylindre 50*50 bouton</t>
  </si>
  <si>
    <t>Cylindre  sur plan organigramme</t>
  </si>
  <si>
    <t>VACHETTE GAMME RADIAL NT</t>
  </si>
  <si>
    <t>VACHETTE GAMME V5</t>
  </si>
  <si>
    <t>cylindre 30*11</t>
  </si>
  <si>
    <t>CORDOUAN III</t>
  </si>
  <si>
    <t>Cylindre double de sureté Profil européen varié- laiton nikelé -30/30</t>
  </si>
  <si>
    <t>FICHET</t>
  </si>
  <si>
    <t>Pivot</t>
  </si>
  <si>
    <t>pivot à frein axe carré 90° type mustad TH9210</t>
  </si>
  <si>
    <t>pivot à frein type Dorma BTS75V</t>
  </si>
  <si>
    <t>Plaque de recouvrement de BTS75V en acier inoxydable</t>
  </si>
  <si>
    <t>Produit d'étanchéïté type Dorma 2300 pour pivot à frein BTS75V</t>
  </si>
  <si>
    <t>Ferme porte</t>
  </si>
  <si>
    <t>Bandeaux type BCS2000/2 complet 48V rupture sans contact avec ferme porte type HL105N3</t>
  </si>
  <si>
    <t>Bandeaux type BCS86/2 complet 48V avec ferme porte type HL105N3</t>
  </si>
  <si>
    <t>Bandeaux type SL88 complet avec ferme porte type HL100N argent</t>
  </si>
  <si>
    <t>Bandeaux type SL88 complet avec ferme porte type HL105N3 argent</t>
  </si>
  <si>
    <t>Bandeaux type SL88 complet avec ferme porte type HL105N3 blanc</t>
  </si>
  <si>
    <t>Garniture  de porte adaptable sur serrure axe à 50mm entraxe à 70mm.
Garniture à code électronique autonomes et cylindre européen Pégasys serie 100 Pin
Béquille type NT 83</t>
  </si>
  <si>
    <t>Ferme-porte</t>
  </si>
  <si>
    <t>Bras normal  ferme porte réversible</t>
  </si>
  <si>
    <t>Ferme porte complet en applique  bras à glissière type TS 3000 V</t>
  </si>
  <si>
    <t>Ferme porte GEIZE TS WOOD argent B10</t>
  </si>
  <si>
    <t>Ferme porte + bras TS98 Dorma</t>
  </si>
  <si>
    <t>Clavier</t>
  </si>
  <si>
    <t>Clavier à code électronique type TSE 3000 BASIC argent</t>
  </si>
  <si>
    <t>Digicod mécanique type Keylex Profil</t>
  </si>
  <si>
    <t>Contacteur</t>
  </si>
  <si>
    <t>Contacteur à clé universelle sans cylindre, pose en aplplique avec boitier</t>
  </si>
  <si>
    <t>TYPE PRODUIT</t>
  </si>
  <si>
    <t>Type anti panique,…</t>
  </si>
  <si>
    <t>Type crémone,….</t>
  </si>
  <si>
    <t>Type tige, ensemble palière,…</t>
  </si>
  <si>
    <t>CYCLINDRE</t>
  </si>
  <si>
    <t>CLES</t>
  </si>
  <si>
    <t xml:space="preserve"> AUTRES (type serrure à larder, cadenas,…)</t>
  </si>
  <si>
    <t>Type ferme porte, pivot, clavier,…</t>
  </si>
  <si>
    <t>AUTRES PRODUITS</t>
  </si>
  <si>
    <t>&gt; Le présent BPU est à compléter par le candidat sans ajouter de lignes ou de colonnes supplémentaires à ce qui est expressement demandé.      
&gt; Le candidat communique ce BPU dûment rempli sous format Excel exploitable non protégé.
&gt;Les colonnes grisées contiennent des formules de calculs automatiques</t>
  </si>
  <si>
    <t>MARQUE PROPOSÉE PAR LE CANDIDAT</t>
  </si>
  <si>
    <t>SPÉCIFICATIONS TECHNIQUES
COMPLÉMENTAIRES</t>
  </si>
  <si>
    <t>QUANTITÉ ESTIMATIVE NON CONTRACTUELLE
ANNUELLE</t>
  </si>
  <si>
    <t>Plus value HT HORS distributeur pour cylindre</t>
  </si>
  <si>
    <t>Plus value HT distributeur pour cylindre</t>
  </si>
  <si>
    <t>CONTRÔLE D'ACCÈS/SÉCURITÉ</t>
  </si>
  <si>
    <t>CONTRÔLE D'ACCÈS ET SÉCURITÉ</t>
  </si>
  <si>
    <t>FERRURES PORTES ET FENÊTRES</t>
  </si>
  <si>
    <t>GARNITURES PORTES ET FENÊTRES</t>
  </si>
  <si>
    <r>
      <t xml:space="preserve">% de remise 
</t>
    </r>
    <r>
      <rPr>
        <i/>
        <sz val="9"/>
        <color theme="4"/>
        <rFont val="Century Gothic"/>
        <family val="2"/>
      </rPr>
      <t>( possibilité de détailler le % de remise par marque si besoin)</t>
    </r>
  </si>
  <si>
    <t>ANNEXE 4 - BORDEREAU DE PRIX UNITAIRES</t>
  </si>
  <si>
    <t>Pour les achats relevant des types de produits non listés au BPU, il est demandé au candidat de s'engager sur une remise applicable pendant la durée du marché. Les commandes s'effectueront hors BPU, dans le cadre de cet accord-cadre.</t>
  </si>
  <si>
    <t xml:space="preserve">Crémone de porte pompier : à levier finition grise </t>
  </si>
  <si>
    <t>Jeu de deux tringles 1250mm finition grise pour crémone pompier</t>
  </si>
  <si>
    <t>ASSA ABLOY</t>
  </si>
  <si>
    <t>Gâche électrique type SPE73-12V à rupture 24V effeff</t>
  </si>
  <si>
    <t>Gâche électrique type SPE73-12V à rupture 12V effeff</t>
  </si>
  <si>
    <t>Gâche électrique type SPE71 à émission 12/24V effeff</t>
  </si>
  <si>
    <t>Gâche électrique Série 27 - à émission et contact stationnaire effeff</t>
  </si>
  <si>
    <t>Serrure électrique EL564 12/24V droite/gauche à rupture ou émission KEL564100440</t>
  </si>
  <si>
    <t>SERRURES À LARDER</t>
  </si>
  <si>
    <t>Ferme porte ISEO IS65</t>
  </si>
  <si>
    <t>Ferme porte ISEO IS115</t>
  </si>
  <si>
    <t>Ferme porte ISEO IS315</t>
  </si>
  <si>
    <t>Ferme porte Dorma Kabba TS 83</t>
  </si>
  <si>
    <t>Ferme porte Dorma Kabba TS 59/3</t>
  </si>
  <si>
    <t>Ferme porte Dorma Kabba TS 59/4</t>
  </si>
  <si>
    <t>Ferme porte Dorma Kabba TS68</t>
  </si>
  <si>
    <t>Ferme porte Dorma Kabba TS72</t>
  </si>
  <si>
    <t>Ferme porte Dorma Kabba TS73</t>
  </si>
  <si>
    <t>Ferme porte Dorma Kabba TS77</t>
  </si>
  <si>
    <t>Ferme porte Dorma Kabba TS90 bras à glissière argent</t>
  </si>
  <si>
    <t>Ferme porte Dorma Kabba TS91 bras à glissière argent</t>
  </si>
  <si>
    <t>Ferme porte Dorma Kabba TS93</t>
  </si>
  <si>
    <t>Ferme porte Dorma Kabba TS98XEA noir/blanc/argent</t>
  </si>
  <si>
    <t>Ferme porte Dorma Kabba TS90 Impulse argent</t>
  </si>
  <si>
    <t>Ferme porte GEZE TS Wood</t>
  </si>
  <si>
    <t>Bras compas</t>
  </si>
  <si>
    <t>Bras compas Dorma Kabba avec arrêt mécanique finition argent pour FP TS71/72/73V/83 pour portes non CF</t>
  </si>
  <si>
    <t>Bras compas Dorma Kabba sans arrêt mécanique finition argent pour FP "Classic line"</t>
  </si>
  <si>
    <t>Bras à glissière</t>
  </si>
  <si>
    <t>Bras à glissière Dorma Kabba sans arrêt mécanique finition argent pour FP "Classic line"</t>
  </si>
  <si>
    <t>Verrou à targette</t>
  </si>
  <si>
    <t>Verrou type standard France Equipement AC90.50.01028</t>
  </si>
  <si>
    <t>Verrou modèle PMR France Equipement AC90.50.01019</t>
  </si>
  <si>
    <t>Livraison sur sites Saint-Etienne</t>
  </si>
  <si>
    <t>FOURNITURE D'ARTICLES 
DE QUINCAILLERIE, OUTILLAGES, SERRURERIE</t>
  </si>
  <si>
    <t>UJM 2026-04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</si>
</sst>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theme="1"/>
      <name val="Century Gothic"/>
      <family val="2"/>
    </font>
    <font>
      <sz val="9"/>
      <color theme="1"/>
      <name val="Century Gothic"/>
      <family val="2"/>
    </font>
    <font>
      <sz val="11"/>
      <color theme="1"/>
      <name val="Century Gothic"/>
      <family val="2"/>
    </font>
    <font>
      <b/>
      <sz val="10"/>
      <color rgb="FF000000"/>
      <name val="Century Gothic"/>
      <family val="2"/>
    </font>
    <font>
      <b/>
      <sz val="12"/>
      <color theme="1"/>
      <name val="Century Gothic"/>
      <family val="2"/>
    </font>
    <font>
      <b/>
      <sz val="10"/>
      <color indexed="12"/>
      <name val="Century Gothic"/>
      <family val="2"/>
    </font>
    <font>
      <u/>
      <sz val="11"/>
      <color theme="10"/>
      <name val="Calibri"/>
      <family val="2"/>
      <scheme val="minor"/>
    </font>
    <font>
      <sz val="10"/>
      <name val="Arial"/>
      <family val="2"/>
    </font>
    <font>
      <b/>
      <sz val="11"/>
      <color rgb="FF000000"/>
      <name val="Century Gothic"/>
      <family val="2"/>
    </font>
    <font>
      <b/>
      <sz val="12"/>
      <color rgb="FF000000"/>
      <name val="Century Gothic"/>
      <family val="2"/>
    </font>
    <font>
      <b/>
      <u/>
      <sz val="11"/>
      <color rgb="FF000000"/>
      <name val="Century Gothic"/>
      <family val="2"/>
    </font>
    <font>
      <u/>
      <sz val="10"/>
      <color theme="10"/>
      <name val="Century Gothic"/>
      <family val="2"/>
    </font>
    <font>
      <sz val="11"/>
      <color indexed="8"/>
      <name val="Calibri"/>
      <family val="2"/>
    </font>
    <font>
      <b/>
      <sz val="9"/>
      <name val="Century Gothic"/>
      <family val="2"/>
    </font>
    <font>
      <sz val="9"/>
      <name val="Century Gothic"/>
      <family val="2"/>
    </font>
    <font>
      <i/>
      <sz val="9"/>
      <name val="Century Gothic"/>
      <family val="2"/>
    </font>
    <font>
      <b/>
      <sz val="9"/>
      <color theme="0"/>
      <name val="Century Gothic"/>
      <family val="2"/>
    </font>
    <font>
      <sz val="9"/>
      <color rgb="FF0070C0"/>
      <name val="Century Gothic"/>
      <family val="2"/>
    </font>
    <font>
      <sz val="9"/>
      <color theme="0"/>
      <name val="Century Gothic"/>
      <family val="2"/>
    </font>
    <font>
      <u/>
      <sz val="9"/>
      <name val="Century Gothic"/>
      <family val="2"/>
    </font>
    <font>
      <b/>
      <sz val="9"/>
      <color theme="1"/>
      <name val="Century Gothic"/>
      <family val="2"/>
    </font>
    <font>
      <sz val="9"/>
      <color rgb="FFFF0000"/>
      <name val="Century Gothic"/>
      <family val="2"/>
    </font>
    <font>
      <b/>
      <sz val="9"/>
      <color theme="0" tint="-4.9989318521683403E-2"/>
      <name val="Century Gothic"/>
      <family val="2"/>
    </font>
    <font>
      <i/>
      <sz val="9"/>
      <color theme="4"/>
      <name val="Century Gothic"/>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249977111117893"/>
        <bgColor indexed="64"/>
      </patternFill>
    </fill>
  </fills>
  <borders count="2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theme="0"/>
      </bottom>
      <diagonal/>
    </border>
  </borders>
  <cellStyleXfs count="6">
    <xf numFmtId="0" fontId="0" fillId="0" borderId="0"/>
    <xf numFmtId="0" fontId="7" fillId="0" borderId="0" applyNumberFormat="0" applyFill="0" applyBorder="0" applyAlignment="0" applyProtection="0"/>
    <xf numFmtId="0" fontId="8" fillId="0" borderId="0"/>
    <xf numFmtId="0" fontId="13" fillId="0" borderId="0"/>
    <xf numFmtId="0" fontId="8" fillId="0" borderId="0"/>
    <xf numFmtId="0" fontId="8" fillId="0" borderId="0"/>
  </cellStyleXfs>
  <cellXfs count="217">
    <xf numFmtId="0" fontId="0" fillId="0" borderId="0" xfId="0"/>
    <xf numFmtId="0" fontId="3" fillId="0" borderId="0" xfId="0" applyFont="1"/>
    <xf numFmtId="0" fontId="1" fillId="0" borderId="0" xfId="0" applyFont="1"/>
    <xf numFmtId="0" fontId="1" fillId="0" borderId="0" xfId="0" applyFont="1" applyAlignment="1">
      <alignment vertical="center"/>
    </xf>
    <xf numFmtId="0" fontId="1" fillId="0" borderId="0" xfId="0" applyFont="1" applyProtection="1">
      <protection locked="0"/>
    </xf>
    <xf numFmtId="0" fontId="6" fillId="0" borderId="0" xfId="0" applyFont="1" applyAlignment="1" applyProtection="1">
      <alignment wrapText="1"/>
      <protection locked="0"/>
    </xf>
    <xf numFmtId="0" fontId="4" fillId="3" borderId="12" xfId="0" applyFont="1" applyFill="1" applyBorder="1" applyAlignment="1">
      <alignment vertical="center"/>
    </xf>
    <xf numFmtId="0" fontId="4" fillId="3" borderId="18" xfId="0" applyFont="1" applyFill="1" applyBorder="1" applyAlignment="1">
      <alignment vertical="center"/>
    </xf>
    <xf numFmtId="0" fontId="10" fillId="3" borderId="18" xfId="0" applyFont="1" applyFill="1" applyBorder="1"/>
    <xf numFmtId="0" fontId="4" fillId="3" borderId="15" xfId="0" applyFont="1" applyFill="1" applyBorder="1"/>
    <xf numFmtId="1" fontId="15" fillId="0" borderId="0" xfId="3" applyNumberFormat="1" applyFont="1" applyFill="1" applyBorder="1" applyAlignment="1">
      <alignment horizontal="center" vertical="center" wrapText="1"/>
    </xf>
    <xf numFmtId="0" fontId="15" fillId="0" borderId="0" xfId="3" applyFont="1" applyFill="1" applyBorder="1" applyAlignment="1">
      <alignment horizontal="left" vertical="center" wrapText="1"/>
    </xf>
    <xf numFmtId="0" fontId="15" fillId="0" borderId="0" xfId="3" applyFont="1" applyFill="1" applyBorder="1" applyAlignment="1">
      <alignment horizontal="center" vertical="center" wrapText="1"/>
    </xf>
    <xf numFmtId="0" fontId="16" fillId="0" borderId="0" xfId="3" applyFont="1" applyFill="1" applyBorder="1" applyAlignment="1">
      <alignment vertical="center" wrapText="1"/>
    </xf>
    <xf numFmtId="0" fontId="1" fillId="0" borderId="0" xfId="0" applyFont="1" applyFill="1"/>
    <xf numFmtId="0" fontId="14" fillId="3" borderId="7" xfId="3" applyFont="1" applyFill="1" applyBorder="1" applyAlignment="1">
      <alignment vertical="top"/>
    </xf>
    <xf numFmtId="0" fontId="15" fillId="3" borderId="1" xfId="3" applyFont="1" applyFill="1" applyBorder="1" applyAlignment="1">
      <alignment vertical="center"/>
    </xf>
    <xf numFmtId="0" fontId="15" fillId="3" borderId="1" xfId="3" applyFont="1" applyFill="1" applyBorder="1" applyAlignment="1">
      <alignment horizontal="left" vertical="top"/>
    </xf>
    <xf numFmtId="0" fontId="15" fillId="3" borderId="23" xfId="3" applyFont="1" applyFill="1" applyBorder="1" applyAlignment="1">
      <alignment vertical="center"/>
    </xf>
    <xf numFmtId="0" fontId="15" fillId="3" borderId="1" xfId="3" applyFont="1" applyFill="1" applyBorder="1" applyAlignment="1">
      <alignment vertical="top"/>
    </xf>
    <xf numFmtId="0" fontId="14" fillId="3" borderId="7" xfId="3" applyFont="1" applyFill="1" applyBorder="1" applyAlignment="1">
      <alignment horizontal="left" vertical="top"/>
    </xf>
    <xf numFmtId="0" fontId="15" fillId="3" borderId="22" xfId="3" applyFont="1" applyFill="1" applyBorder="1" applyAlignment="1">
      <alignment vertical="center" wrapText="1"/>
    </xf>
    <xf numFmtId="0" fontId="14" fillId="3" borderId="1" xfId="3" applyFont="1" applyFill="1" applyBorder="1" applyAlignment="1">
      <alignment horizontal="left" vertical="top"/>
    </xf>
    <xf numFmtId="0" fontId="14" fillId="3" borderId="6" xfId="3" applyFont="1" applyFill="1" applyBorder="1" applyAlignment="1">
      <alignment horizontal="left" vertical="top"/>
    </xf>
    <xf numFmtId="0" fontId="15" fillId="3" borderId="24" xfId="3" applyFont="1" applyFill="1" applyBorder="1" applyAlignment="1">
      <alignment vertical="center"/>
    </xf>
    <xf numFmtId="0" fontId="14" fillId="3" borderId="11" xfId="5" applyFont="1" applyFill="1" applyBorder="1" applyAlignment="1" applyProtection="1">
      <alignment horizontal="center" vertical="center" wrapText="1"/>
    </xf>
    <xf numFmtId="0" fontId="15" fillId="3" borderId="2" xfId="5" applyFont="1" applyFill="1" applyBorder="1" applyAlignment="1" applyProtection="1">
      <alignment horizontal="left" vertical="center" wrapText="1"/>
    </xf>
    <xf numFmtId="0" fontId="15" fillId="3" borderId="2" xfId="5" applyFont="1" applyFill="1" applyBorder="1" applyAlignment="1" applyProtection="1">
      <alignment horizontal="center" vertical="center" wrapText="1"/>
    </xf>
    <xf numFmtId="0" fontId="15" fillId="3" borderId="2" xfId="4" applyFont="1" applyFill="1" applyBorder="1" applyAlignment="1" applyProtection="1">
      <alignment horizontal="left" vertical="center" wrapText="1"/>
    </xf>
    <xf numFmtId="0" fontId="14" fillId="3" borderId="2" xfId="5" applyNumberFormat="1" applyFont="1" applyFill="1" applyBorder="1" applyAlignment="1" applyProtection="1">
      <alignment horizontal="center" vertical="center" wrapText="1"/>
    </xf>
    <xf numFmtId="0" fontId="15" fillId="3" borderId="2" xfId="5" applyFont="1" applyFill="1" applyBorder="1" applyAlignment="1" applyProtection="1">
      <alignment horizontal="center" vertical="center" wrapText="1"/>
      <protection locked="0"/>
    </xf>
    <xf numFmtId="0" fontId="14" fillId="3" borderId="2" xfId="5" applyFont="1" applyFill="1" applyBorder="1" applyAlignment="1" applyProtection="1">
      <alignment horizontal="center" vertical="center" wrapText="1"/>
    </xf>
    <xf numFmtId="0" fontId="14" fillId="0" borderId="2" xfId="5" applyFont="1" applyFill="1" applyBorder="1" applyAlignment="1" applyProtection="1">
      <alignment horizontal="center" vertical="center" wrapText="1"/>
    </xf>
    <xf numFmtId="0" fontId="15" fillId="0" borderId="2" xfId="5" applyFont="1" applyFill="1" applyBorder="1" applyAlignment="1" applyProtection="1">
      <alignment horizontal="left" vertical="center" wrapText="1"/>
      <protection locked="0"/>
    </xf>
    <xf numFmtId="0" fontId="14" fillId="0" borderId="2" xfId="5" applyFont="1" applyFill="1" applyBorder="1" applyAlignment="1" applyProtection="1">
      <alignment horizontal="center" vertical="center" wrapText="1"/>
      <protection locked="0"/>
    </xf>
    <xf numFmtId="0" fontId="15" fillId="0" borderId="2" xfId="5" applyFont="1" applyFill="1" applyBorder="1" applyAlignment="1" applyProtection="1">
      <alignment horizontal="center" vertical="center" wrapText="1"/>
    </xf>
    <xf numFmtId="0" fontId="15" fillId="3" borderId="11" xfId="5" applyFont="1" applyFill="1" applyBorder="1" applyAlignment="1" applyProtection="1">
      <alignment horizontal="left" vertical="center" wrapText="1"/>
    </xf>
    <xf numFmtId="0" fontId="14" fillId="0" borderId="2" xfId="5" applyNumberFormat="1" applyFont="1" applyFill="1" applyBorder="1" applyAlignment="1" applyProtection="1">
      <alignment horizontal="center" vertical="center" wrapText="1"/>
    </xf>
    <xf numFmtId="0" fontId="15" fillId="3" borderId="2" xfId="5" applyFont="1" applyFill="1" applyBorder="1" applyAlignment="1" applyProtection="1">
      <alignment horizontal="left" vertical="center" wrapText="1"/>
      <protection locked="0"/>
    </xf>
    <xf numFmtId="0" fontId="14" fillId="0" borderId="0" xfId="5" applyNumberFormat="1" applyFont="1" applyFill="1" applyBorder="1" applyAlignment="1" applyProtection="1">
      <alignment horizontal="center" vertical="center" wrapText="1"/>
    </xf>
    <xf numFmtId="0" fontId="14" fillId="3" borderId="10" xfId="5" applyNumberFormat="1" applyFont="1" applyFill="1" applyBorder="1" applyAlignment="1" applyProtection="1">
      <alignment horizontal="center" vertical="center" wrapText="1"/>
    </xf>
    <xf numFmtId="0" fontId="14" fillId="0" borderId="25" xfId="5" applyNumberFormat="1" applyFont="1" applyFill="1" applyBorder="1" applyAlignment="1" applyProtection="1">
      <alignment horizontal="center" vertical="center" wrapText="1"/>
    </xf>
    <xf numFmtId="0" fontId="15" fillId="0" borderId="25" xfId="5" applyNumberFormat="1" applyFont="1" applyFill="1" applyBorder="1" applyAlignment="1" applyProtection="1">
      <alignment horizontal="center" vertical="center" wrapText="1"/>
    </xf>
    <xf numFmtId="2" fontId="14" fillId="3" borderId="25" xfId="5" applyNumberFormat="1" applyFont="1" applyFill="1" applyBorder="1" applyAlignment="1" applyProtection="1">
      <alignment horizontal="center" vertical="center" wrapText="1"/>
    </xf>
    <xf numFmtId="2" fontId="14" fillId="3" borderId="1" xfId="5" applyNumberFormat="1" applyFont="1" applyFill="1" applyBorder="1" applyAlignment="1" applyProtection="1">
      <alignment horizontal="center" vertical="center" wrapText="1"/>
    </xf>
    <xf numFmtId="0" fontId="14" fillId="3" borderId="25" xfId="5" applyNumberFormat="1" applyFont="1" applyFill="1" applyBorder="1" applyAlignment="1" applyProtection="1">
      <alignment horizontal="center" vertical="center" wrapText="1"/>
    </xf>
    <xf numFmtId="0" fontId="14" fillId="3" borderId="1" xfId="5" applyNumberFormat="1" applyFont="1" applyFill="1" applyBorder="1" applyAlignment="1" applyProtection="1">
      <alignment horizontal="center" vertical="center" wrapText="1"/>
    </xf>
    <xf numFmtId="2" fontId="14" fillId="4" borderId="1" xfId="5" applyNumberFormat="1" applyFont="1" applyFill="1" applyBorder="1" applyAlignment="1" applyProtection="1">
      <alignment horizontal="center" vertical="center" wrapText="1"/>
    </xf>
    <xf numFmtId="2" fontId="14" fillId="4" borderId="25" xfId="5" applyNumberFormat="1" applyFont="1" applyFill="1" applyBorder="1" applyAlignment="1" applyProtection="1">
      <alignment horizontal="center" vertical="center" wrapText="1"/>
    </xf>
    <xf numFmtId="0" fontId="17" fillId="5" borderId="3" xfId="5" applyFont="1" applyFill="1" applyBorder="1" applyAlignment="1" applyProtection="1">
      <alignment horizontal="center" vertical="center" textRotation="90" wrapText="1"/>
    </xf>
    <xf numFmtId="0" fontId="17" fillId="5" borderId="4" xfId="5" applyFont="1" applyFill="1" applyBorder="1" applyAlignment="1" applyProtection="1">
      <alignment horizontal="center" vertical="center" textRotation="90" wrapText="1"/>
    </xf>
    <xf numFmtId="0" fontId="17" fillId="5" borderId="4" xfId="5" applyNumberFormat="1" applyFont="1" applyFill="1" applyBorder="1" applyAlignment="1" applyProtection="1">
      <alignment horizontal="center" vertical="center" wrapText="1"/>
    </xf>
    <xf numFmtId="0" fontId="19" fillId="5" borderId="4" xfId="5" applyNumberFormat="1" applyFont="1" applyFill="1" applyBorder="1" applyAlignment="1" applyProtection="1">
      <alignment horizontal="center" vertical="center" wrapText="1"/>
    </xf>
    <xf numFmtId="2" fontId="17" fillId="5" borderId="4" xfId="5" applyNumberFormat="1" applyFont="1" applyFill="1" applyBorder="1" applyAlignment="1" applyProtection="1">
      <alignment horizontal="center" vertical="center" wrapText="1"/>
    </xf>
    <xf numFmtId="0" fontId="14" fillId="0" borderId="11" xfId="5" applyFont="1" applyFill="1" applyBorder="1" applyAlignment="1" applyProtection="1">
      <alignment horizontal="center" vertical="center" wrapText="1"/>
    </xf>
    <xf numFmtId="0" fontId="15" fillId="3" borderId="11" xfId="5" applyFont="1" applyFill="1" applyBorder="1" applyAlignment="1" applyProtection="1">
      <alignment horizontal="left" vertical="center" wrapText="1"/>
      <protection locked="0"/>
    </xf>
    <xf numFmtId="0" fontId="15" fillId="0" borderId="11" xfId="5" applyFont="1" applyFill="1" applyBorder="1" applyAlignment="1" applyProtection="1">
      <alignment horizontal="center" vertical="center" wrapText="1"/>
      <protection locked="0"/>
    </xf>
    <xf numFmtId="0" fontId="15" fillId="0" borderId="11" xfId="5" applyFont="1" applyFill="1" applyBorder="1" applyAlignment="1" applyProtection="1">
      <alignment horizontal="center" vertical="center" wrapText="1"/>
    </xf>
    <xf numFmtId="2" fontId="15" fillId="0" borderId="6" xfId="5" applyNumberFormat="1" applyFont="1" applyFill="1" applyBorder="1" applyAlignment="1" applyProtection="1">
      <alignment horizontal="center" vertical="center" wrapText="1"/>
      <protection locked="0"/>
    </xf>
    <xf numFmtId="9" fontId="15" fillId="0" borderId="11" xfId="5" applyNumberFormat="1" applyFont="1" applyFill="1" applyBorder="1" applyAlignment="1" applyProtection="1">
      <alignment horizontal="center" vertical="center" wrapText="1"/>
      <protection locked="0"/>
    </xf>
    <xf numFmtId="0" fontId="15" fillId="3" borderId="6" xfId="5" applyNumberFormat="1" applyFont="1" applyFill="1" applyBorder="1" applyAlignment="1" applyProtection="1">
      <alignment horizontal="center" vertical="center" wrapText="1"/>
      <protection locked="0"/>
    </xf>
    <xf numFmtId="0" fontId="15" fillId="3" borderId="11" xfId="5" applyNumberFormat="1" applyFont="1" applyFill="1" applyBorder="1" applyAlignment="1" applyProtection="1">
      <alignment horizontal="center" vertical="center" wrapText="1"/>
      <protection locked="0"/>
    </xf>
    <xf numFmtId="0" fontId="15" fillId="0" borderId="2" xfId="5" applyFont="1" applyFill="1" applyBorder="1" applyAlignment="1" applyProtection="1">
      <alignment horizontal="center" vertical="center" wrapText="1"/>
      <protection locked="0"/>
    </xf>
    <xf numFmtId="2" fontId="15" fillId="0" borderId="3" xfId="5" applyNumberFormat="1" applyFont="1" applyFill="1" applyBorder="1" applyAlignment="1" applyProtection="1">
      <alignment horizontal="center" vertical="center" wrapText="1"/>
      <protection locked="0"/>
    </xf>
    <xf numFmtId="9" fontId="15" fillId="0" borderId="2" xfId="5" applyNumberFormat="1" applyFont="1" applyFill="1" applyBorder="1" applyAlignment="1" applyProtection="1">
      <alignment horizontal="center" vertical="center" wrapText="1"/>
      <protection locked="0"/>
    </xf>
    <xf numFmtId="0" fontId="15" fillId="3" borderId="3" xfId="5" applyNumberFormat="1" applyFont="1" applyFill="1" applyBorder="1" applyAlignment="1" applyProtection="1">
      <alignment horizontal="center" vertical="center" wrapText="1"/>
      <protection locked="0"/>
    </xf>
    <xf numFmtId="0" fontId="15" fillId="3" borderId="2" xfId="5" applyNumberFormat="1" applyFont="1" applyFill="1" applyBorder="1" applyAlignment="1" applyProtection="1">
      <alignment horizontal="center" vertical="center" wrapText="1"/>
      <protection locked="0"/>
    </xf>
    <xf numFmtId="0" fontId="20" fillId="3" borderId="2" xfId="5" applyFont="1" applyFill="1" applyBorder="1" applyAlignment="1" applyProtection="1">
      <alignment horizontal="left" vertical="center" wrapText="1"/>
      <protection locked="0"/>
    </xf>
    <xf numFmtId="2" fontId="15" fillId="3" borderId="3" xfId="5" applyNumberFormat="1" applyFont="1" applyFill="1" applyBorder="1" applyAlignment="1" applyProtection="1">
      <alignment horizontal="center" vertical="center" wrapText="1"/>
      <protection locked="0"/>
    </xf>
    <xf numFmtId="9" fontId="15" fillId="3" borderId="2" xfId="5" applyNumberFormat="1" applyFont="1" applyFill="1" applyBorder="1" applyAlignment="1" applyProtection="1">
      <alignment horizontal="center" vertical="center" wrapText="1"/>
      <protection locked="0"/>
    </xf>
    <xf numFmtId="3" fontId="15" fillId="0" borderId="2" xfId="5" applyNumberFormat="1" applyFont="1" applyFill="1" applyBorder="1" applyAlignment="1" applyProtection="1">
      <alignment horizontal="center" vertical="center" wrapText="1"/>
      <protection locked="0"/>
    </xf>
    <xf numFmtId="9" fontId="15" fillId="0" borderId="25" xfId="5" applyNumberFormat="1" applyFont="1" applyFill="1" applyBorder="1" applyAlignment="1" applyProtection="1">
      <alignment horizontal="center" vertical="center" wrapText="1"/>
      <protection locked="0"/>
    </xf>
    <xf numFmtId="49" fontId="15" fillId="0" borderId="2" xfId="5" applyNumberFormat="1" applyFont="1" applyFill="1" applyBorder="1" applyAlignment="1" applyProtection="1">
      <alignment horizontal="center" vertical="center" wrapText="1"/>
      <protection locked="0"/>
    </xf>
    <xf numFmtId="49" fontId="15" fillId="3" borderId="2" xfId="5" applyNumberFormat="1" applyFont="1" applyFill="1" applyBorder="1" applyAlignment="1" applyProtection="1">
      <alignment horizontal="center" vertical="center" wrapText="1"/>
      <protection locked="0"/>
    </xf>
    <xf numFmtId="0" fontId="15" fillId="3" borderId="2" xfId="5" applyFont="1" applyFill="1" applyBorder="1" applyAlignment="1" applyProtection="1">
      <alignment vertical="center" wrapText="1"/>
    </xf>
    <xf numFmtId="0" fontId="15" fillId="3" borderId="2" xfId="5" applyFont="1" applyFill="1" applyBorder="1" applyAlignment="1" applyProtection="1">
      <alignment vertical="center" wrapText="1"/>
      <protection locked="0"/>
    </xf>
    <xf numFmtId="0" fontId="15" fillId="3" borderId="11" xfId="5"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wrapText="1"/>
    </xf>
    <xf numFmtId="0" fontId="14" fillId="3" borderId="10" xfId="5" applyFont="1" applyFill="1" applyBorder="1" applyAlignment="1" applyProtection="1">
      <alignment horizontal="center" vertical="center" wrapText="1"/>
    </xf>
    <xf numFmtId="0" fontId="15" fillId="3" borderId="10" xfId="5" applyFont="1" applyFill="1" applyBorder="1" applyAlignment="1" applyProtection="1">
      <alignment horizontal="left" vertical="center" wrapText="1"/>
    </xf>
    <xf numFmtId="0" fontId="15" fillId="3" borderId="10" xfId="5" applyFont="1" applyFill="1" applyBorder="1" applyAlignment="1" applyProtection="1">
      <alignment horizontal="center" vertical="center" wrapText="1"/>
    </xf>
    <xf numFmtId="0" fontId="15" fillId="3" borderId="10" xfId="5" applyFont="1" applyFill="1" applyBorder="1" applyAlignment="1" applyProtection="1">
      <alignment horizontal="center" vertical="center" wrapText="1"/>
      <protection locked="0"/>
    </xf>
    <xf numFmtId="2" fontId="15" fillId="3" borderId="7" xfId="5" applyNumberFormat="1" applyFont="1" applyFill="1" applyBorder="1" applyAlignment="1" applyProtection="1">
      <alignment horizontal="center" vertical="center" wrapText="1"/>
      <protection locked="0"/>
    </xf>
    <xf numFmtId="9" fontId="15" fillId="3" borderId="10" xfId="5" applyNumberFormat="1" applyFont="1" applyFill="1" applyBorder="1" applyAlignment="1" applyProtection="1">
      <alignment horizontal="center" vertical="center" wrapText="1"/>
      <protection locked="0"/>
    </xf>
    <xf numFmtId="0" fontId="15" fillId="3" borderId="7" xfId="5" applyNumberFormat="1" applyFont="1" applyFill="1" applyBorder="1" applyAlignment="1" applyProtection="1">
      <alignment horizontal="center" vertical="center" wrapText="1"/>
      <protection locked="0"/>
    </xf>
    <xf numFmtId="0" fontId="15" fillId="3" borderId="10" xfId="5" applyNumberFormat="1" applyFont="1" applyFill="1" applyBorder="1" applyAlignment="1" applyProtection="1">
      <alignment horizontal="center" vertical="center" wrapText="1"/>
      <protection locked="0"/>
    </xf>
    <xf numFmtId="0" fontId="22" fillId="0" borderId="2" xfId="5" applyFont="1" applyFill="1" applyBorder="1" applyAlignment="1" applyProtection="1">
      <alignment horizontal="center" vertical="center" wrapText="1"/>
      <protection locked="0"/>
    </xf>
    <xf numFmtId="2" fontId="22" fillId="0" borderId="3" xfId="5" applyNumberFormat="1" applyFont="1" applyFill="1" applyBorder="1" applyAlignment="1" applyProtection="1">
      <alignment horizontal="center" vertical="center" wrapText="1"/>
      <protection locked="0"/>
    </xf>
    <xf numFmtId="9" fontId="22" fillId="0" borderId="2" xfId="5" applyNumberFormat="1" applyFont="1" applyFill="1" applyBorder="1" applyAlignment="1" applyProtection="1">
      <alignment horizontal="center" vertical="center" wrapText="1"/>
      <protection locked="0"/>
    </xf>
    <xf numFmtId="0" fontId="22" fillId="3" borderId="3" xfId="5" applyNumberFormat="1" applyFont="1" applyFill="1" applyBorder="1" applyAlignment="1" applyProtection="1">
      <alignment horizontal="center" vertical="center" wrapText="1"/>
      <protection locked="0"/>
    </xf>
    <xf numFmtId="0" fontId="22" fillId="3" borderId="2" xfId="5" applyNumberFormat="1" applyFont="1" applyFill="1" applyBorder="1" applyAlignment="1" applyProtection="1">
      <alignment horizontal="center" vertical="center" wrapText="1"/>
      <protection locked="0"/>
    </xf>
    <xf numFmtId="0" fontId="15" fillId="0" borderId="2" xfId="5" applyFont="1" applyFill="1" applyBorder="1" applyAlignment="1" applyProtection="1">
      <alignment horizontal="center" vertical="center"/>
      <protection locked="0"/>
    </xf>
    <xf numFmtId="0" fontId="15" fillId="3" borderId="10" xfId="5" applyFont="1" applyFill="1" applyBorder="1" applyAlignment="1" applyProtection="1">
      <alignment horizontal="left" vertical="center" wrapText="1"/>
      <protection locked="0"/>
    </xf>
    <xf numFmtId="0" fontId="15" fillId="0" borderId="10" xfId="5" applyFont="1" applyFill="1" applyBorder="1" applyAlignment="1" applyProtection="1">
      <alignment horizontal="center" vertical="center" wrapText="1"/>
      <protection locked="0"/>
    </xf>
    <xf numFmtId="0" fontId="15" fillId="0" borderId="10" xfId="5" applyFont="1" applyFill="1" applyBorder="1" applyAlignment="1" applyProtection="1">
      <alignment horizontal="center" vertical="center" wrapText="1"/>
    </xf>
    <xf numFmtId="2" fontId="15" fillId="0" borderId="7" xfId="5" applyNumberFormat="1" applyFont="1" applyFill="1" applyBorder="1" applyAlignment="1" applyProtection="1">
      <alignment horizontal="center" vertical="center" wrapText="1"/>
      <protection locked="0"/>
    </xf>
    <xf numFmtId="9" fontId="15" fillId="0" borderId="10" xfId="5" applyNumberFormat="1" applyFont="1" applyFill="1" applyBorder="1" applyAlignment="1" applyProtection="1">
      <alignment horizontal="center" vertical="center" wrapText="1"/>
      <protection locked="0"/>
    </xf>
    <xf numFmtId="0" fontId="17" fillId="5" borderId="9" xfId="5" applyFont="1" applyFill="1" applyBorder="1" applyAlignment="1" applyProtection="1">
      <alignment horizontal="center" vertical="center" textRotation="90" wrapText="1"/>
    </xf>
    <xf numFmtId="0" fontId="17" fillId="5" borderId="9" xfId="5" applyNumberFormat="1" applyFont="1" applyFill="1" applyBorder="1" applyAlignment="1" applyProtection="1">
      <alignment horizontal="center" vertical="center" wrapText="1"/>
    </xf>
    <xf numFmtId="0" fontId="19" fillId="5" borderId="9" xfId="5" applyNumberFormat="1" applyFont="1" applyFill="1" applyBorder="1" applyAlignment="1" applyProtection="1">
      <alignment horizontal="center" vertical="center" wrapText="1"/>
    </xf>
    <xf numFmtId="2" fontId="17" fillId="5" borderId="9" xfId="5" applyNumberFormat="1" applyFont="1" applyFill="1" applyBorder="1" applyAlignment="1" applyProtection="1">
      <alignment horizontal="center" vertical="center" wrapText="1"/>
    </xf>
    <xf numFmtId="2" fontId="15" fillId="0" borderId="2" xfId="5" applyNumberFormat="1" applyFont="1" applyFill="1" applyBorder="1" applyAlignment="1" applyProtection="1">
      <alignment horizontal="center" vertical="center" wrapText="1"/>
      <protection locked="0"/>
    </xf>
    <xf numFmtId="10" fontId="15" fillId="0" borderId="2" xfId="5" applyNumberFormat="1" applyFont="1" applyFill="1" applyBorder="1" applyAlignment="1" applyProtection="1">
      <alignment horizontal="center" vertical="center" wrapText="1"/>
      <protection locked="0"/>
    </xf>
    <xf numFmtId="0" fontId="17" fillId="5" borderId="22" xfId="5" applyNumberFormat="1" applyFont="1" applyFill="1" applyBorder="1" applyAlignment="1" applyProtection="1">
      <alignment horizontal="center" vertical="center" wrapText="1"/>
    </xf>
    <xf numFmtId="0" fontId="20" fillId="0" borderId="0" xfId="1" applyFont="1" applyFill="1" applyAlignment="1" applyProtection="1"/>
    <xf numFmtId="2" fontId="15" fillId="0" borderId="11" xfId="5" applyNumberFormat="1" applyFont="1" applyFill="1" applyBorder="1" applyAlignment="1" applyProtection="1">
      <alignment horizontal="center" vertical="center" wrapText="1"/>
      <protection locked="0"/>
    </xf>
    <xf numFmtId="2" fontId="15" fillId="3" borderId="2" xfId="5" applyNumberFormat="1" applyFont="1" applyFill="1" applyBorder="1" applyAlignment="1" applyProtection="1">
      <alignment horizontal="center" vertical="center" wrapText="1"/>
      <protection locked="0"/>
    </xf>
    <xf numFmtId="2" fontId="15" fillId="0" borderId="10" xfId="5" applyNumberFormat="1" applyFont="1" applyFill="1" applyBorder="1" applyAlignment="1" applyProtection="1">
      <alignment horizontal="center" vertical="center" wrapText="1"/>
      <protection locked="0"/>
    </xf>
    <xf numFmtId="2" fontId="15" fillId="3" borderId="10" xfId="5" applyNumberFormat="1" applyFont="1" applyFill="1" applyBorder="1" applyAlignment="1" applyProtection="1">
      <alignment horizontal="center" vertical="center" wrapText="1"/>
      <protection locked="0"/>
    </xf>
    <xf numFmtId="2" fontId="22" fillId="0" borderId="2" xfId="5" applyNumberFormat="1" applyFont="1" applyFill="1" applyBorder="1" applyAlignment="1" applyProtection="1">
      <alignment horizontal="center" vertical="center" wrapText="1"/>
      <protection locked="0"/>
    </xf>
    <xf numFmtId="0" fontId="14" fillId="0" borderId="10" xfId="5" applyFont="1" applyFill="1" applyBorder="1" applyAlignment="1" applyProtection="1">
      <alignment horizontal="center" vertical="center" wrapText="1"/>
    </xf>
    <xf numFmtId="0" fontId="17" fillId="5" borderId="4" xfId="5" applyFont="1" applyFill="1" applyBorder="1" applyAlignment="1" applyProtection="1">
      <alignment horizontal="center" vertical="center" wrapText="1"/>
    </xf>
    <xf numFmtId="0" fontId="1" fillId="0" borderId="0" xfId="0" applyFont="1" applyAlignment="1">
      <alignment horizont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2" fillId="0" borderId="13" xfId="1" applyFont="1" applyFill="1" applyBorder="1" applyAlignment="1">
      <alignment horizontal="left" wrapText="1"/>
    </xf>
    <xf numFmtId="0" fontId="15" fillId="0" borderId="2" xfId="0" applyFont="1" applyFill="1" applyBorder="1" applyAlignment="1" applyProtection="1">
      <alignment horizontal="center"/>
      <protection locked="0"/>
    </xf>
    <xf numFmtId="0" fontId="17" fillId="5" borderId="3" xfId="5" applyFont="1" applyFill="1" applyBorder="1" applyAlignment="1" applyProtection="1">
      <alignment horizontal="center" vertical="center" wrapText="1"/>
    </xf>
    <xf numFmtId="0" fontId="17" fillId="5" borderId="4" xfId="5" applyFont="1" applyFill="1" applyBorder="1" applyAlignment="1" applyProtection="1">
      <alignment horizontal="center" vertical="center" wrapText="1"/>
    </xf>
    <xf numFmtId="0" fontId="2" fillId="0" borderId="2" xfId="0" applyFont="1" applyBorder="1" applyAlignment="1" applyProtection="1">
      <alignment horizontal="center"/>
      <protection locked="0"/>
    </xf>
    <xf numFmtId="0" fontId="17" fillId="5" borderId="7" xfId="5" applyFont="1" applyFill="1" applyBorder="1" applyAlignment="1" applyProtection="1">
      <alignment horizontal="center" vertical="center" wrapText="1"/>
    </xf>
    <xf numFmtId="0" fontId="17" fillId="5" borderId="9" xfId="5" applyFont="1" applyFill="1" applyBorder="1" applyAlignment="1" applyProtection="1">
      <alignment horizontal="center" vertical="center" wrapText="1"/>
    </xf>
    <xf numFmtId="0" fontId="2" fillId="0" borderId="11" xfId="0" applyFont="1" applyBorder="1" applyAlignment="1" applyProtection="1">
      <alignment horizontal="center"/>
      <protection locked="0"/>
    </xf>
    <xf numFmtId="0" fontId="9" fillId="2" borderId="18"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19" xfId="0" applyFont="1" applyFill="1" applyBorder="1" applyAlignment="1">
      <alignment horizontal="center" vertical="center"/>
    </xf>
    <xf numFmtId="0" fontId="15" fillId="3" borderId="9" xfId="3" applyFont="1" applyFill="1" applyBorder="1" applyAlignment="1" applyProtection="1">
      <alignment horizontal="left" vertical="center" wrapText="1"/>
      <protection locked="0"/>
    </xf>
    <xf numFmtId="0" fontId="15" fillId="3" borderId="9" xfId="3" applyFont="1" applyFill="1" applyBorder="1" applyAlignment="1" applyProtection="1">
      <alignment vertical="center" wrapText="1"/>
      <protection locked="0"/>
    </xf>
    <xf numFmtId="0" fontId="15" fillId="3" borderId="22" xfId="3" applyFont="1" applyFill="1" applyBorder="1" applyAlignment="1" applyProtection="1">
      <alignment horizontal="center" vertical="center" wrapText="1"/>
      <protection locked="0"/>
    </xf>
    <xf numFmtId="0" fontId="15" fillId="3" borderId="1" xfId="3" applyFont="1" applyFill="1" applyBorder="1" applyAlignment="1" applyProtection="1">
      <alignment vertical="center"/>
      <protection locked="0"/>
    </xf>
    <xf numFmtId="0" fontId="14" fillId="3" borderId="0" xfId="3" applyFont="1" applyFill="1" applyBorder="1" applyAlignment="1" applyProtection="1">
      <alignment vertical="top"/>
      <protection locked="0"/>
    </xf>
    <xf numFmtId="0" fontId="15" fillId="3" borderId="0" xfId="3" applyFont="1" applyFill="1" applyBorder="1" applyAlignment="1" applyProtection="1">
      <alignment vertical="center"/>
      <protection locked="0"/>
    </xf>
    <xf numFmtId="0" fontId="15" fillId="3" borderId="23" xfId="3" applyFont="1" applyFill="1" applyBorder="1" applyAlignment="1" applyProtection="1">
      <alignment horizontal="left" vertical="top"/>
      <protection locked="0"/>
    </xf>
    <xf numFmtId="0" fontId="15" fillId="3" borderId="0" xfId="3" applyFont="1" applyFill="1" applyBorder="1" applyAlignment="1" applyProtection="1">
      <alignment horizontal="left" vertical="top"/>
      <protection locked="0"/>
    </xf>
    <xf numFmtId="0" fontId="15" fillId="3" borderId="1" xfId="3" applyFont="1" applyFill="1" applyBorder="1" applyAlignment="1" applyProtection="1">
      <alignment horizontal="left" vertical="top"/>
      <protection locked="0"/>
    </xf>
    <xf numFmtId="0" fontId="15" fillId="3" borderId="0" xfId="3" applyFont="1" applyFill="1" applyBorder="1" applyAlignment="1" applyProtection="1">
      <alignment horizontal="center" vertical="center"/>
      <protection locked="0"/>
    </xf>
    <xf numFmtId="0" fontId="15" fillId="3" borderId="23" xfId="3" applyFont="1" applyFill="1" applyBorder="1" applyAlignment="1" applyProtection="1">
      <alignment vertical="center"/>
      <protection locked="0"/>
    </xf>
    <xf numFmtId="0" fontId="15" fillId="3" borderId="6" xfId="3" applyFont="1" applyFill="1" applyBorder="1" applyAlignment="1" applyProtection="1">
      <alignment vertical="center"/>
      <protection locked="0"/>
    </xf>
    <xf numFmtId="0" fontId="15" fillId="3" borderId="8" xfId="3" applyFont="1" applyFill="1" applyBorder="1" applyAlignment="1" applyProtection="1">
      <alignment vertical="center"/>
      <protection locked="0"/>
    </xf>
    <xf numFmtId="0" fontId="15" fillId="3" borderId="24" xfId="3" applyFont="1" applyFill="1" applyBorder="1" applyAlignment="1" applyProtection="1">
      <alignment horizontal="center" vertical="center"/>
      <protection locked="0"/>
    </xf>
    <xf numFmtId="0" fontId="1" fillId="0" borderId="0" xfId="0" applyFont="1" applyProtection="1"/>
    <xf numFmtId="0" fontId="4" fillId="3" borderId="12" xfId="0" applyFont="1" applyFill="1" applyBorder="1" applyAlignment="1" applyProtection="1">
      <alignment vertical="center"/>
    </xf>
    <xf numFmtId="0" fontId="5" fillId="2" borderId="1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3" fillId="0" borderId="0" xfId="0" applyFont="1" applyProtection="1"/>
    <xf numFmtId="0" fontId="4" fillId="3" borderId="18" xfId="0" applyFont="1" applyFill="1" applyBorder="1" applyAlignment="1" applyProtection="1">
      <alignment vertical="center"/>
    </xf>
    <xf numFmtId="0" fontId="5" fillId="2" borderId="18"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19" xfId="0" applyFont="1" applyFill="1" applyBorder="1" applyAlignment="1" applyProtection="1">
      <alignment horizontal="center" vertical="center" wrapText="1"/>
    </xf>
    <xf numFmtId="0" fontId="10" fillId="3" borderId="18" xfId="0" applyFont="1" applyFill="1" applyBorder="1" applyProtection="1"/>
    <xf numFmtId="0" fontId="9" fillId="2" borderId="18" xfId="0" applyFont="1" applyFill="1" applyBorder="1" applyAlignment="1" applyProtection="1">
      <alignment horizontal="center" vertical="center"/>
    </xf>
    <xf numFmtId="0" fontId="9" fillId="2" borderId="0" xfId="0" applyFont="1" applyFill="1" applyBorder="1" applyAlignment="1" applyProtection="1">
      <alignment horizontal="center" vertical="center"/>
    </xf>
    <xf numFmtId="0" fontId="9" fillId="2" borderId="19" xfId="0" applyFont="1" applyFill="1" applyBorder="1" applyAlignment="1" applyProtection="1">
      <alignment horizontal="center" vertical="center"/>
    </xf>
    <xf numFmtId="0" fontId="4" fillId="3" borderId="15" xfId="0" applyFont="1" applyFill="1" applyBorder="1" applyProtection="1"/>
    <xf numFmtId="0" fontId="11" fillId="2" borderId="15"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17" xfId="0" applyFont="1" applyFill="1" applyBorder="1" applyAlignment="1" applyProtection="1">
      <alignment horizontal="center" vertical="center" wrapText="1"/>
    </xf>
    <xf numFmtId="0" fontId="3" fillId="0" borderId="0" xfId="0" applyFont="1" applyFill="1" applyProtection="1"/>
    <xf numFmtId="0" fontId="1" fillId="0" borderId="0" xfId="0" applyFont="1" applyFill="1" applyProtection="1"/>
    <xf numFmtId="0" fontId="12" fillId="0" borderId="13" xfId="1" applyFont="1" applyFill="1" applyBorder="1" applyAlignment="1" applyProtection="1">
      <alignment horizontal="left" wrapText="1"/>
    </xf>
    <xf numFmtId="0" fontId="15" fillId="0" borderId="28" xfId="0" applyFont="1" applyBorder="1" applyAlignment="1" applyProtection="1">
      <alignment horizontal="left" vertical="center" wrapText="1"/>
    </xf>
    <xf numFmtId="0" fontId="15" fillId="0" borderId="28" xfId="0" applyFont="1" applyBorder="1" applyAlignment="1" applyProtection="1">
      <alignment horizontal="left" vertical="center"/>
    </xf>
    <xf numFmtId="0" fontId="15" fillId="0" borderId="0" xfId="0" applyFont="1" applyBorder="1" applyAlignment="1" applyProtection="1">
      <alignment horizontal="left" vertical="center"/>
    </xf>
    <xf numFmtId="0" fontId="15" fillId="0" borderId="0" xfId="0" applyFont="1" applyProtection="1"/>
    <xf numFmtId="0" fontId="15" fillId="0" borderId="0" xfId="0" applyNumberFormat="1" applyFont="1" applyFill="1" applyProtection="1"/>
    <xf numFmtId="0" fontId="15" fillId="0" borderId="0" xfId="0" applyFont="1" applyFill="1" applyAlignment="1" applyProtection="1"/>
    <xf numFmtId="0" fontId="15" fillId="0" borderId="0" xfId="0" applyFont="1" applyFill="1" applyAlignment="1" applyProtection="1">
      <alignment horizontal="center"/>
    </xf>
    <xf numFmtId="0" fontId="15" fillId="0" borderId="8" xfId="0" applyFont="1" applyBorder="1" applyAlignment="1" applyProtection="1">
      <alignment horizontal="center"/>
    </xf>
    <xf numFmtId="0" fontId="15" fillId="0" borderId="24" xfId="0" applyFont="1" applyBorder="1" applyAlignment="1" applyProtection="1">
      <alignment horizontal="center"/>
    </xf>
    <xf numFmtId="0" fontId="23" fillId="6" borderId="3" xfId="0" applyFont="1" applyFill="1" applyBorder="1" applyAlignment="1" applyProtection="1">
      <alignment horizontal="center"/>
    </xf>
    <xf numFmtId="0" fontId="23" fillId="6" borderId="4" xfId="0" applyFont="1" applyFill="1" applyBorder="1" applyAlignment="1" applyProtection="1">
      <alignment horizontal="center"/>
    </xf>
    <xf numFmtId="0" fontId="23" fillId="6" borderId="23" xfId="0" applyFont="1" applyFill="1" applyBorder="1" applyAlignment="1" applyProtection="1">
      <alignment horizontal="center"/>
    </xf>
    <xf numFmtId="0" fontId="17" fillId="5" borderId="5" xfId="5" applyNumberFormat="1" applyFont="1" applyFill="1" applyBorder="1" applyAlignment="1" applyProtection="1">
      <alignment horizontal="center" vertical="center" wrapText="1"/>
    </xf>
    <xf numFmtId="2" fontId="15" fillId="4" borderId="6" xfId="5" applyNumberFormat="1" applyFont="1" applyFill="1" applyBorder="1" applyAlignment="1" applyProtection="1">
      <alignment horizontal="center" vertical="center" wrapText="1"/>
    </xf>
    <xf numFmtId="4" fontId="15" fillId="4" borderId="11" xfId="5" applyNumberFormat="1" applyFont="1" applyFill="1" applyBorder="1" applyAlignment="1" applyProtection="1">
      <alignment horizontal="center" vertical="center" wrapText="1"/>
    </xf>
    <xf numFmtId="0" fontId="15" fillId="3" borderId="0" xfId="0" applyFont="1" applyFill="1" applyProtection="1"/>
    <xf numFmtId="0" fontId="15" fillId="3" borderId="0" xfId="0" applyFont="1" applyFill="1" applyBorder="1" applyProtection="1"/>
    <xf numFmtId="49" fontId="21" fillId="3" borderId="2" xfId="0" applyNumberFormat="1" applyFont="1" applyFill="1" applyBorder="1" applyAlignment="1" applyProtection="1">
      <alignment horizontal="center" wrapText="1"/>
    </xf>
    <xf numFmtId="0" fontId="2" fillId="3" borderId="0" xfId="0" applyFont="1" applyFill="1" applyBorder="1" applyProtection="1"/>
    <xf numFmtId="0" fontId="2" fillId="3" borderId="8" xfId="0" applyFont="1" applyFill="1" applyBorder="1" applyProtection="1"/>
    <xf numFmtId="4" fontId="15" fillId="4" borderId="25" xfId="5" applyNumberFormat="1" applyFont="1" applyFill="1" applyBorder="1" applyAlignment="1" applyProtection="1">
      <alignment horizontal="center" vertical="center" wrapText="1"/>
    </xf>
    <xf numFmtId="0" fontId="15" fillId="0" borderId="0" xfId="0" applyFont="1" applyAlignment="1" applyProtection="1">
      <alignment vertical="center" wrapText="1"/>
    </xf>
    <xf numFmtId="2" fontId="15" fillId="4" borderId="2" xfId="5" applyNumberFormat="1" applyFont="1" applyFill="1" applyBorder="1" applyAlignment="1" applyProtection="1">
      <alignment horizontal="center" vertical="center" wrapText="1"/>
    </xf>
    <xf numFmtId="0" fontId="17" fillId="3" borderId="2" xfId="5" applyNumberFormat="1" applyFont="1" applyFill="1" applyBorder="1" applyAlignment="1" applyProtection="1">
      <alignment horizontal="center" vertical="center" wrapText="1"/>
    </xf>
    <xf numFmtId="0" fontId="15" fillId="0" borderId="0" xfId="0" applyNumberFormat="1" applyFont="1" applyProtection="1"/>
    <xf numFmtId="0" fontId="14" fillId="0" borderId="0" xfId="0" applyFont="1" applyAlignment="1" applyProtection="1">
      <alignment vertical="center"/>
    </xf>
    <xf numFmtId="0" fontId="15" fillId="0" borderId="0" xfId="0" applyFont="1" applyFill="1" applyProtection="1"/>
    <xf numFmtId="0" fontId="18" fillId="0" borderId="0" xfId="4" applyFont="1" applyFill="1" applyBorder="1" applyAlignment="1" applyProtection="1">
      <alignment horizontal="center" vertical="center" wrapText="1"/>
    </xf>
    <xf numFmtId="0" fontId="14" fillId="3" borderId="0" xfId="0" applyFont="1" applyFill="1" applyBorder="1" applyAlignment="1" applyProtection="1">
      <alignment wrapText="1"/>
    </xf>
    <xf numFmtId="0" fontId="14" fillId="4" borderId="20" xfId="0" applyFont="1" applyFill="1" applyBorder="1" applyAlignment="1" applyProtection="1">
      <alignment horizontal="center" vertical="center" wrapText="1"/>
    </xf>
    <xf numFmtId="0" fontId="14" fillId="4" borderId="27" xfId="0" applyFont="1" applyFill="1" applyBorder="1" applyAlignment="1" applyProtection="1">
      <alignment horizontal="center" vertical="center" wrapText="1"/>
    </xf>
    <xf numFmtId="0" fontId="14" fillId="4" borderId="26" xfId="0" applyFont="1" applyFill="1" applyBorder="1" applyAlignment="1" applyProtection="1">
      <alignment horizontal="center" vertical="center" wrapText="1"/>
    </xf>
    <xf numFmtId="0" fontId="14" fillId="4" borderId="21" xfId="0" applyFont="1" applyFill="1" applyBorder="1" applyAlignment="1" applyProtection="1">
      <alignment horizontal="center" vertical="center" wrapText="1"/>
    </xf>
    <xf numFmtId="0" fontId="21" fillId="0" borderId="6" xfId="0" applyFont="1" applyBorder="1" applyAlignment="1" applyProtection="1">
      <alignment horizontal="center" vertical="center"/>
    </xf>
    <xf numFmtId="0" fontId="21" fillId="0" borderId="24" xfId="0" applyFont="1" applyBorder="1" applyAlignment="1" applyProtection="1">
      <alignment horizontal="center" vertical="center"/>
    </xf>
    <xf numFmtId="0" fontId="15" fillId="0" borderId="11" xfId="0" applyFont="1" applyBorder="1" applyAlignment="1" applyProtection="1">
      <alignment vertical="center" wrapText="1"/>
    </xf>
    <xf numFmtId="0" fontId="21" fillId="0" borderId="3"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7" xfId="0" applyFont="1" applyBorder="1" applyAlignment="1" applyProtection="1">
      <alignment horizontal="center" vertical="center"/>
    </xf>
    <xf numFmtId="0" fontId="21" fillId="0" borderId="22" xfId="0" applyFont="1" applyBorder="1" applyAlignment="1" applyProtection="1">
      <alignment horizontal="center" vertical="center"/>
    </xf>
    <xf numFmtId="0" fontId="2" fillId="3" borderId="2" xfId="0" applyFont="1" applyFill="1" applyBorder="1" applyAlignment="1" applyProtection="1">
      <alignment vertical="center"/>
    </xf>
    <xf numFmtId="0" fontId="21" fillId="0" borderId="1" xfId="0" applyFont="1" applyBorder="1" applyAlignment="1" applyProtection="1">
      <alignment horizontal="center" vertical="center"/>
    </xf>
    <xf numFmtId="0" fontId="21" fillId="0" borderId="23" xfId="0" applyFont="1" applyBorder="1" applyAlignment="1" applyProtection="1">
      <alignment horizontal="center" vertical="center"/>
    </xf>
    <xf numFmtId="0" fontId="21" fillId="0" borderId="2" xfId="0" applyFont="1" applyBorder="1" applyAlignment="1" applyProtection="1">
      <alignment horizontal="center" vertical="center"/>
    </xf>
    <xf numFmtId="0" fontId="2" fillId="0" borderId="2" xfId="0" applyFont="1" applyBorder="1" applyAlignment="1" applyProtection="1">
      <alignment vertical="center" wrapText="1"/>
    </xf>
    <xf numFmtId="0" fontId="2" fillId="0" borderId="0" xfId="0" applyFont="1" applyProtection="1"/>
    <xf numFmtId="0" fontId="21" fillId="0" borderId="2" xfId="0" applyFont="1" applyBorder="1" applyAlignment="1" applyProtection="1">
      <alignment horizontal="center"/>
    </xf>
    <xf numFmtId="0" fontId="2" fillId="3" borderId="2" xfId="0" applyFont="1" applyFill="1" applyBorder="1" applyAlignment="1" applyProtection="1">
      <alignment horizontal="center" wrapText="1"/>
      <protection locked="0"/>
    </xf>
    <xf numFmtId="2" fontId="14" fillId="0" borderId="2" xfId="5" applyNumberFormat="1" applyFont="1" applyFill="1" applyBorder="1" applyAlignment="1" applyProtection="1">
      <alignment horizontal="center" vertical="center" wrapText="1"/>
      <protection locked="0"/>
    </xf>
  </cellXfs>
  <cellStyles count="6">
    <cellStyle name="Lien hypertexte" xfId="1" builtinId="8"/>
    <cellStyle name="Normal" xfId="0" builtinId="0"/>
    <cellStyle name="Normal 2" xfId="4" xr:uid="{051211E3-53E0-4A7E-AC1E-0822F25456C1}"/>
    <cellStyle name="Normal 2 2" xfId="5" xr:uid="{D2030702-A709-4286-BB8D-87F397ACD591}"/>
    <cellStyle name="Normal 3" xfId="2" xr:uid="{E3A40C66-D0C6-4377-96C1-06CAFDCA4B70}"/>
    <cellStyle name="Normal 5" xfId="3" xr:uid="{E2909613-5979-48D9-961D-54A4F5585788}"/>
  </cellStyles>
  <dxfs count="1">
    <dxf>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9524</xdr:colOff>
      <xdr:row>1</xdr:row>
      <xdr:rowOff>196850</xdr:rowOff>
    </xdr:from>
    <xdr:to>
      <xdr:col>0</xdr:col>
      <xdr:colOff>2160316</xdr:colOff>
      <xdr:row>5</xdr:row>
      <xdr:rowOff>171450</xdr:rowOff>
    </xdr:to>
    <xdr:pic>
      <xdr:nvPicPr>
        <xdr:cNvPr id="4" name="Image 3">
          <a:extLst>
            <a:ext uri="{FF2B5EF4-FFF2-40B4-BE49-F238E27FC236}">
              <a16:creationId xmlns:a16="http://schemas.microsoft.com/office/drawing/2014/main" id="{0BBD2A03-711D-49B7-8261-E97C48206B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4" y="339725"/>
          <a:ext cx="2150792" cy="12033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38474</xdr:colOff>
      <xdr:row>1</xdr:row>
      <xdr:rowOff>256242</xdr:rowOff>
    </xdr:from>
    <xdr:to>
      <xdr:col>0</xdr:col>
      <xdr:colOff>2095269</xdr:colOff>
      <xdr:row>5</xdr:row>
      <xdr:rowOff>107205</xdr:rowOff>
    </xdr:to>
    <xdr:pic>
      <xdr:nvPicPr>
        <xdr:cNvPr id="3" name="Image 2">
          <a:extLst>
            <a:ext uri="{FF2B5EF4-FFF2-40B4-BE49-F238E27FC236}">
              <a16:creationId xmlns:a16="http://schemas.microsoft.com/office/drawing/2014/main" id="{3EACAA43-6EDD-44B3-B2B0-B0E58D0EB4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74" y="401918"/>
          <a:ext cx="2056795" cy="121490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2DCE-9FFC-4C92-AFC6-BF1E051992E2}">
  <dimension ref="A1:K62"/>
  <sheetViews>
    <sheetView zoomScale="70" zoomScaleNormal="70" workbookViewId="0">
      <selection activeCell="C14" sqref="C14"/>
    </sheetView>
  </sheetViews>
  <sheetFormatPr baseColWidth="10" defaultRowHeight="12.5" x14ac:dyDescent="0.25"/>
  <cols>
    <col min="1" max="1" width="31" style="2" customWidth="1"/>
    <col min="2" max="2" width="28.54296875" style="2" customWidth="1"/>
    <col min="3" max="3" width="30.54296875" style="2" customWidth="1"/>
    <col min="4" max="4" width="57" style="2" customWidth="1"/>
    <col min="5" max="254" width="11.453125" style="2"/>
    <col min="255" max="255" width="33.453125" style="2" customWidth="1"/>
    <col min="256" max="256" width="23.26953125" style="2" customWidth="1"/>
    <col min="257" max="257" width="26.81640625" style="2" customWidth="1"/>
    <col min="258" max="258" width="42.453125" style="2" customWidth="1"/>
    <col min="259" max="510" width="11.453125" style="2"/>
    <col min="511" max="511" width="33.453125" style="2" customWidth="1"/>
    <col min="512" max="512" width="23.26953125" style="2" customWidth="1"/>
    <col min="513" max="513" width="26.81640625" style="2" customWidth="1"/>
    <col min="514" max="514" width="42.453125" style="2" customWidth="1"/>
    <col min="515" max="766" width="11.453125" style="2"/>
    <col min="767" max="767" width="33.453125" style="2" customWidth="1"/>
    <col min="768" max="768" width="23.26953125" style="2" customWidth="1"/>
    <col min="769" max="769" width="26.81640625" style="2" customWidth="1"/>
    <col min="770" max="770" width="42.453125" style="2" customWidth="1"/>
    <col min="771" max="1022" width="11.453125" style="2"/>
    <col min="1023" max="1023" width="33.453125" style="2" customWidth="1"/>
    <col min="1024" max="1024" width="23.26953125" style="2" customWidth="1"/>
    <col min="1025" max="1025" width="26.81640625" style="2" customWidth="1"/>
    <col min="1026" max="1026" width="42.453125" style="2" customWidth="1"/>
    <col min="1027" max="1278" width="11.453125" style="2"/>
    <col min="1279" max="1279" width="33.453125" style="2" customWidth="1"/>
    <col min="1280" max="1280" width="23.26953125" style="2" customWidth="1"/>
    <col min="1281" max="1281" width="26.81640625" style="2" customWidth="1"/>
    <col min="1282" max="1282" width="42.453125" style="2" customWidth="1"/>
    <col min="1283" max="1534" width="11.453125" style="2"/>
    <col min="1535" max="1535" width="33.453125" style="2" customWidth="1"/>
    <col min="1536" max="1536" width="23.26953125" style="2" customWidth="1"/>
    <col min="1537" max="1537" width="26.81640625" style="2" customWidth="1"/>
    <col min="1538" max="1538" width="42.453125" style="2" customWidth="1"/>
    <col min="1539" max="1790" width="11.453125" style="2"/>
    <col min="1791" max="1791" width="33.453125" style="2" customWidth="1"/>
    <col min="1792" max="1792" width="23.26953125" style="2" customWidth="1"/>
    <col min="1793" max="1793" width="26.81640625" style="2" customWidth="1"/>
    <col min="1794" max="1794" width="42.453125" style="2" customWidth="1"/>
    <col min="1795" max="2046" width="11.453125" style="2"/>
    <col min="2047" max="2047" width="33.453125" style="2" customWidth="1"/>
    <col min="2048" max="2048" width="23.26953125" style="2" customWidth="1"/>
    <col min="2049" max="2049" width="26.81640625" style="2" customWidth="1"/>
    <col min="2050" max="2050" width="42.453125" style="2" customWidth="1"/>
    <col min="2051" max="2302" width="11.453125" style="2"/>
    <col min="2303" max="2303" width="33.453125" style="2" customWidth="1"/>
    <col min="2304" max="2304" width="23.26953125" style="2" customWidth="1"/>
    <col min="2305" max="2305" width="26.81640625" style="2" customWidth="1"/>
    <col min="2306" max="2306" width="42.453125" style="2" customWidth="1"/>
    <col min="2307" max="2558" width="11.453125" style="2"/>
    <col min="2559" max="2559" width="33.453125" style="2" customWidth="1"/>
    <col min="2560" max="2560" width="23.26953125" style="2" customWidth="1"/>
    <col min="2561" max="2561" width="26.81640625" style="2" customWidth="1"/>
    <col min="2562" max="2562" width="42.453125" style="2" customWidth="1"/>
    <col min="2563" max="2814" width="11.453125" style="2"/>
    <col min="2815" max="2815" width="33.453125" style="2" customWidth="1"/>
    <col min="2816" max="2816" width="23.26953125" style="2" customWidth="1"/>
    <col min="2817" max="2817" width="26.81640625" style="2" customWidth="1"/>
    <col min="2818" max="2818" width="42.453125" style="2" customWidth="1"/>
    <col min="2819" max="3070" width="11.453125" style="2"/>
    <col min="3071" max="3071" width="33.453125" style="2" customWidth="1"/>
    <col min="3072" max="3072" width="23.26953125" style="2" customWidth="1"/>
    <col min="3073" max="3073" width="26.81640625" style="2" customWidth="1"/>
    <col min="3074" max="3074" width="42.453125" style="2" customWidth="1"/>
    <col min="3075" max="3326" width="11.453125" style="2"/>
    <col min="3327" max="3327" width="33.453125" style="2" customWidth="1"/>
    <col min="3328" max="3328" width="23.26953125" style="2" customWidth="1"/>
    <col min="3329" max="3329" width="26.81640625" style="2" customWidth="1"/>
    <col min="3330" max="3330" width="42.453125" style="2" customWidth="1"/>
    <col min="3331" max="3582" width="11.453125" style="2"/>
    <col min="3583" max="3583" width="33.453125" style="2" customWidth="1"/>
    <col min="3584" max="3584" width="23.26953125" style="2" customWidth="1"/>
    <col min="3585" max="3585" width="26.81640625" style="2" customWidth="1"/>
    <col min="3586" max="3586" width="42.453125" style="2" customWidth="1"/>
    <col min="3587" max="3838" width="11.453125" style="2"/>
    <col min="3839" max="3839" width="33.453125" style="2" customWidth="1"/>
    <col min="3840" max="3840" width="23.26953125" style="2" customWidth="1"/>
    <col min="3841" max="3841" width="26.81640625" style="2" customWidth="1"/>
    <col min="3842" max="3842" width="42.453125" style="2" customWidth="1"/>
    <col min="3843" max="4094" width="11.453125" style="2"/>
    <col min="4095" max="4095" width="33.453125" style="2" customWidth="1"/>
    <col min="4096" max="4096" width="23.26953125" style="2" customWidth="1"/>
    <col min="4097" max="4097" width="26.81640625" style="2" customWidth="1"/>
    <col min="4098" max="4098" width="42.453125" style="2" customWidth="1"/>
    <col min="4099" max="4350" width="11.453125" style="2"/>
    <col min="4351" max="4351" width="33.453125" style="2" customWidth="1"/>
    <col min="4352" max="4352" width="23.26953125" style="2" customWidth="1"/>
    <col min="4353" max="4353" width="26.81640625" style="2" customWidth="1"/>
    <col min="4354" max="4354" width="42.453125" style="2" customWidth="1"/>
    <col min="4355" max="4606" width="11.453125" style="2"/>
    <col min="4607" max="4607" width="33.453125" style="2" customWidth="1"/>
    <col min="4608" max="4608" width="23.26953125" style="2" customWidth="1"/>
    <col min="4609" max="4609" width="26.81640625" style="2" customWidth="1"/>
    <col min="4610" max="4610" width="42.453125" style="2" customWidth="1"/>
    <col min="4611" max="4862" width="11.453125" style="2"/>
    <col min="4863" max="4863" width="33.453125" style="2" customWidth="1"/>
    <col min="4864" max="4864" width="23.26953125" style="2" customWidth="1"/>
    <col min="4865" max="4865" width="26.81640625" style="2" customWidth="1"/>
    <col min="4866" max="4866" width="42.453125" style="2" customWidth="1"/>
    <col min="4867" max="5118" width="11.453125" style="2"/>
    <col min="5119" max="5119" width="33.453125" style="2" customWidth="1"/>
    <col min="5120" max="5120" width="23.26953125" style="2" customWidth="1"/>
    <col min="5121" max="5121" width="26.81640625" style="2" customWidth="1"/>
    <col min="5122" max="5122" width="42.453125" style="2" customWidth="1"/>
    <col min="5123" max="5374" width="11.453125" style="2"/>
    <col min="5375" max="5375" width="33.453125" style="2" customWidth="1"/>
    <col min="5376" max="5376" width="23.26953125" style="2" customWidth="1"/>
    <col min="5377" max="5377" width="26.81640625" style="2" customWidth="1"/>
    <col min="5378" max="5378" width="42.453125" style="2" customWidth="1"/>
    <col min="5379" max="5630" width="11.453125" style="2"/>
    <col min="5631" max="5631" width="33.453125" style="2" customWidth="1"/>
    <col min="5632" max="5632" width="23.26953125" style="2" customWidth="1"/>
    <col min="5633" max="5633" width="26.81640625" style="2" customWidth="1"/>
    <col min="5634" max="5634" width="42.453125" style="2" customWidth="1"/>
    <col min="5635" max="5886" width="11.453125" style="2"/>
    <col min="5887" max="5887" width="33.453125" style="2" customWidth="1"/>
    <col min="5888" max="5888" width="23.26953125" style="2" customWidth="1"/>
    <col min="5889" max="5889" width="26.81640625" style="2" customWidth="1"/>
    <col min="5890" max="5890" width="42.453125" style="2" customWidth="1"/>
    <col min="5891" max="6142" width="11.453125" style="2"/>
    <col min="6143" max="6143" width="33.453125" style="2" customWidth="1"/>
    <col min="6144" max="6144" width="23.26953125" style="2" customWidth="1"/>
    <col min="6145" max="6145" width="26.81640625" style="2" customWidth="1"/>
    <col min="6146" max="6146" width="42.453125" style="2" customWidth="1"/>
    <col min="6147" max="6398" width="11.453125" style="2"/>
    <col min="6399" max="6399" width="33.453125" style="2" customWidth="1"/>
    <col min="6400" max="6400" width="23.26953125" style="2" customWidth="1"/>
    <col min="6401" max="6401" width="26.81640625" style="2" customWidth="1"/>
    <col min="6402" max="6402" width="42.453125" style="2" customWidth="1"/>
    <col min="6403" max="6654" width="11.453125" style="2"/>
    <col min="6655" max="6655" width="33.453125" style="2" customWidth="1"/>
    <col min="6656" max="6656" width="23.26953125" style="2" customWidth="1"/>
    <col min="6657" max="6657" width="26.81640625" style="2" customWidth="1"/>
    <col min="6658" max="6658" width="42.453125" style="2" customWidth="1"/>
    <col min="6659" max="6910" width="11.453125" style="2"/>
    <col min="6911" max="6911" width="33.453125" style="2" customWidth="1"/>
    <col min="6912" max="6912" width="23.26953125" style="2" customWidth="1"/>
    <col min="6913" max="6913" width="26.81640625" style="2" customWidth="1"/>
    <col min="6914" max="6914" width="42.453125" style="2" customWidth="1"/>
    <col min="6915" max="7166" width="11.453125" style="2"/>
    <col min="7167" max="7167" width="33.453125" style="2" customWidth="1"/>
    <col min="7168" max="7168" width="23.26953125" style="2" customWidth="1"/>
    <col min="7169" max="7169" width="26.81640625" style="2" customWidth="1"/>
    <col min="7170" max="7170" width="42.453125" style="2" customWidth="1"/>
    <col min="7171" max="7422" width="11.453125" style="2"/>
    <col min="7423" max="7423" width="33.453125" style="2" customWidth="1"/>
    <col min="7424" max="7424" width="23.26953125" style="2" customWidth="1"/>
    <col min="7425" max="7425" width="26.81640625" style="2" customWidth="1"/>
    <col min="7426" max="7426" width="42.453125" style="2" customWidth="1"/>
    <col min="7427" max="7678" width="11.453125" style="2"/>
    <col min="7679" max="7679" width="33.453125" style="2" customWidth="1"/>
    <col min="7680" max="7680" width="23.26953125" style="2" customWidth="1"/>
    <col min="7681" max="7681" width="26.81640625" style="2" customWidth="1"/>
    <col min="7682" max="7682" width="42.453125" style="2" customWidth="1"/>
    <col min="7683" max="7934" width="11.453125" style="2"/>
    <col min="7935" max="7935" width="33.453125" style="2" customWidth="1"/>
    <col min="7936" max="7936" width="23.26953125" style="2" customWidth="1"/>
    <col min="7937" max="7937" width="26.81640625" style="2" customWidth="1"/>
    <col min="7938" max="7938" width="42.453125" style="2" customWidth="1"/>
    <col min="7939" max="8190" width="11.453125" style="2"/>
    <col min="8191" max="8191" width="33.453125" style="2" customWidth="1"/>
    <col min="8192" max="8192" width="23.26953125" style="2" customWidth="1"/>
    <col min="8193" max="8193" width="26.81640625" style="2" customWidth="1"/>
    <col min="8194" max="8194" width="42.453125" style="2" customWidth="1"/>
    <col min="8195" max="8446" width="11.453125" style="2"/>
    <col min="8447" max="8447" width="33.453125" style="2" customWidth="1"/>
    <col min="8448" max="8448" width="23.26953125" style="2" customWidth="1"/>
    <col min="8449" max="8449" width="26.81640625" style="2" customWidth="1"/>
    <col min="8450" max="8450" width="42.453125" style="2" customWidth="1"/>
    <col min="8451" max="8702" width="11.453125" style="2"/>
    <col min="8703" max="8703" width="33.453125" style="2" customWidth="1"/>
    <col min="8704" max="8704" width="23.26953125" style="2" customWidth="1"/>
    <col min="8705" max="8705" width="26.81640625" style="2" customWidth="1"/>
    <col min="8706" max="8706" width="42.453125" style="2" customWidth="1"/>
    <col min="8707" max="8958" width="11.453125" style="2"/>
    <col min="8959" max="8959" width="33.453125" style="2" customWidth="1"/>
    <col min="8960" max="8960" width="23.26953125" style="2" customWidth="1"/>
    <col min="8961" max="8961" width="26.81640625" style="2" customWidth="1"/>
    <col min="8962" max="8962" width="42.453125" style="2" customWidth="1"/>
    <col min="8963" max="9214" width="11.453125" style="2"/>
    <col min="9215" max="9215" width="33.453125" style="2" customWidth="1"/>
    <col min="9216" max="9216" width="23.26953125" style="2" customWidth="1"/>
    <col min="9217" max="9217" width="26.81640625" style="2" customWidth="1"/>
    <col min="9218" max="9218" width="42.453125" style="2" customWidth="1"/>
    <col min="9219" max="9470" width="11.453125" style="2"/>
    <col min="9471" max="9471" width="33.453125" style="2" customWidth="1"/>
    <col min="9472" max="9472" width="23.26953125" style="2" customWidth="1"/>
    <col min="9473" max="9473" width="26.81640625" style="2" customWidth="1"/>
    <col min="9474" max="9474" width="42.453125" style="2" customWidth="1"/>
    <col min="9475" max="9726" width="11.453125" style="2"/>
    <col min="9727" max="9727" width="33.453125" style="2" customWidth="1"/>
    <col min="9728" max="9728" width="23.26953125" style="2" customWidth="1"/>
    <col min="9729" max="9729" width="26.81640625" style="2" customWidth="1"/>
    <col min="9730" max="9730" width="42.453125" style="2" customWidth="1"/>
    <col min="9731" max="9982" width="11.453125" style="2"/>
    <col min="9983" max="9983" width="33.453125" style="2" customWidth="1"/>
    <col min="9984" max="9984" width="23.26953125" style="2" customWidth="1"/>
    <col min="9985" max="9985" width="26.81640625" style="2" customWidth="1"/>
    <col min="9986" max="9986" width="42.453125" style="2" customWidth="1"/>
    <col min="9987" max="10238" width="11.453125" style="2"/>
    <col min="10239" max="10239" width="33.453125" style="2" customWidth="1"/>
    <col min="10240" max="10240" width="23.26953125" style="2" customWidth="1"/>
    <col min="10241" max="10241" width="26.81640625" style="2" customWidth="1"/>
    <col min="10242" max="10242" width="42.453125" style="2" customWidth="1"/>
    <col min="10243" max="10494" width="11.453125" style="2"/>
    <col min="10495" max="10495" width="33.453125" style="2" customWidth="1"/>
    <col min="10496" max="10496" width="23.26953125" style="2" customWidth="1"/>
    <col min="10497" max="10497" width="26.81640625" style="2" customWidth="1"/>
    <col min="10498" max="10498" width="42.453125" style="2" customWidth="1"/>
    <col min="10499" max="10750" width="11.453125" style="2"/>
    <col min="10751" max="10751" width="33.453125" style="2" customWidth="1"/>
    <col min="10752" max="10752" width="23.26953125" style="2" customWidth="1"/>
    <col min="10753" max="10753" width="26.81640625" style="2" customWidth="1"/>
    <col min="10754" max="10754" width="42.453125" style="2" customWidth="1"/>
    <col min="10755" max="11006" width="11.453125" style="2"/>
    <col min="11007" max="11007" width="33.453125" style="2" customWidth="1"/>
    <col min="11008" max="11008" width="23.26953125" style="2" customWidth="1"/>
    <col min="11009" max="11009" width="26.81640625" style="2" customWidth="1"/>
    <col min="11010" max="11010" width="42.453125" style="2" customWidth="1"/>
    <col min="11011" max="11262" width="11.453125" style="2"/>
    <col min="11263" max="11263" width="33.453125" style="2" customWidth="1"/>
    <col min="11264" max="11264" width="23.26953125" style="2" customWidth="1"/>
    <col min="11265" max="11265" width="26.81640625" style="2" customWidth="1"/>
    <col min="11266" max="11266" width="42.453125" style="2" customWidth="1"/>
    <col min="11267" max="11518" width="11.453125" style="2"/>
    <col min="11519" max="11519" width="33.453125" style="2" customWidth="1"/>
    <col min="11520" max="11520" width="23.26953125" style="2" customWidth="1"/>
    <col min="11521" max="11521" width="26.81640625" style="2" customWidth="1"/>
    <col min="11522" max="11522" width="42.453125" style="2" customWidth="1"/>
    <col min="11523" max="11774" width="11.453125" style="2"/>
    <col min="11775" max="11775" width="33.453125" style="2" customWidth="1"/>
    <col min="11776" max="11776" width="23.26953125" style="2" customWidth="1"/>
    <col min="11777" max="11777" width="26.81640625" style="2" customWidth="1"/>
    <col min="11778" max="11778" width="42.453125" style="2" customWidth="1"/>
    <col min="11779" max="12030" width="11.453125" style="2"/>
    <col min="12031" max="12031" width="33.453125" style="2" customWidth="1"/>
    <col min="12032" max="12032" width="23.26953125" style="2" customWidth="1"/>
    <col min="12033" max="12033" width="26.81640625" style="2" customWidth="1"/>
    <col min="12034" max="12034" width="42.453125" style="2" customWidth="1"/>
    <col min="12035" max="12286" width="11.453125" style="2"/>
    <col min="12287" max="12287" width="33.453125" style="2" customWidth="1"/>
    <col min="12288" max="12288" width="23.26953125" style="2" customWidth="1"/>
    <col min="12289" max="12289" width="26.81640625" style="2" customWidth="1"/>
    <col min="12290" max="12290" width="42.453125" style="2" customWidth="1"/>
    <col min="12291" max="12542" width="11.453125" style="2"/>
    <col min="12543" max="12543" width="33.453125" style="2" customWidth="1"/>
    <col min="12544" max="12544" width="23.26953125" style="2" customWidth="1"/>
    <col min="12545" max="12545" width="26.81640625" style="2" customWidth="1"/>
    <col min="12546" max="12546" width="42.453125" style="2" customWidth="1"/>
    <col min="12547" max="12798" width="11.453125" style="2"/>
    <col min="12799" max="12799" width="33.453125" style="2" customWidth="1"/>
    <col min="12800" max="12800" width="23.26953125" style="2" customWidth="1"/>
    <col min="12801" max="12801" width="26.81640625" style="2" customWidth="1"/>
    <col min="12802" max="12802" width="42.453125" style="2" customWidth="1"/>
    <col min="12803" max="13054" width="11.453125" style="2"/>
    <col min="13055" max="13055" width="33.453125" style="2" customWidth="1"/>
    <col min="13056" max="13056" width="23.26953125" style="2" customWidth="1"/>
    <col min="13057" max="13057" width="26.81640625" style="2" customWidth="1"/>
    <col min="13058" max="13058" width="42.453125" style="2" customWidth="1"/>
    <col min="13059" max="13310" width="11.453125" style="2"/>
    <col min="13311" max="13311" width="33.453125" style="2" customWidth="1"/>
    <col min="13312" max="13312" width="23.26953125" style="2" customWidth="1"/>
    <col min="13313" max="13313" width="26.81640625" style="2" customWidth="1"/>
    <col min="13314" max="13314" width="42.453125" style="2" customWidth="1"/>
    <col min="13315" max="13566" width="11.453125" style="2"/>
    <col min="13567" max="13567" width="33.453125" style="2" customWidth="1"/>
    <col min="13568" max="13568" width="23.26953125" style="2" customWidth="1"/>
    <col min="13569" max="13569" width="26.81640625" style="2" customWidth="1"/>
    <col min="13570" max="13570" width="42.453125" style="2" customWidth="1"/>
    <col min="13571" max="13822" width="11.453125" style="2"/>
    <col min="13823" max="13823" width="33.453125" style="2" customWidth="1"/>
    <col min="13824" max="13824" width="23.26953125" style="2" customWidth="1"/>
    <col min="13825" max="13825" width="26.81640625" style="2" customWidth="1"/>
    <col min="13826" max="13826" width="42.453125" style="2" customWidth="1"/>
    <col min="13827" max="14078" width="11.453125" style="2"/>
    <col min="14079" max="14079" width="33.453125" style="2" customWidth="1"/>
    <col min="14080" max="14080" width="23.26953125" style="2" customWidth="1"/>
    <col min="14081" max="14081" width="26.81640625" style="2" customWidth="1"/>
    <col min="14082" max="14082" width="42.453125" style="2" customWidth="1"/>
    <col min="14083" max="14334" width="11.453125" style="2"/>
    <col min="14335" max="14335" width="33.453125" style="2" customWidth="1"/>
    <col min="14336" max="14336" width="23.26953125" style="2" customWidth="1"/>
    <col min="14337" max="14337" width="26.81640625" style="2" customWidth="1"/>
    <col min="14338" max="14338" width="42.453125" style="2" customWidth="1"/>
    <col min="14339" max="14590" width="11.453125" style="2"/>
    <col min="14591" max="14591" width="33.453125" style="2" customWidth="1"/>
    <col min="14592" max="14592" width="23.26953125" style="2" customWidth="1"/>
    <col min="14593" max="14593" width="26.81640625" style="2" customWidth="1"/>
    <col min="14594" max="14594" width="42.453125" style="2" customWidth="1"/>
    <col min="14595" max="14846" width="11.453125" style="2"/>
    <col min="14847" max="14847" width="33.453125" style="2" customWidth="1"/>
    <col min="14848" max="14848" width="23.26953125" style="2" customWidth="1"/>
    <col min="14849" max="14849" width="26.81640625" style="2" customWidth="1"/>
    <col min="14850" max="14850" width="42.453125" style="2" customWidth="1"/>
    <col min="14851" max="15102" width="11.453125" style="2"/>
    <col min="15103" max="15103" width="33.453125" style="2" customWidth="1"/>
    <col min="15104" max="15104" width="23.26953125" style="2" customWidth="1"/>
    <col min="15105" max="15105" width="26.81640625" style="2" customWidth="1"/>
    <col min="15106" max="15106" width="42.453125" style="2" customWidth="1"/>
    <col min="15107" max="15358" width="11.453125" style="2"/>
    <col min="15359" max="15359" width="33.453125" style="2" customWidth="1"/>
    <col min="15360" max="15360" width="23.26953125" style="2" customWidth="1"/>
    <col min="15361" max="15361" width="26.81640625" style="2" customWidth="1"/>
    <col min="15362" max="15362" width="42.453125" style="2" customWidth="1"/>
    <col min="15363" max="15614" width="11.453125" style="2"/>
    <col min="15615" max="15615" width="33.453125" style="2" customWidth="1"/>
    <col min="15616" max="15616" width="23.26953125" style="2" customWidth="1"/>
    <col min="15617" max="15617" width="26.81640625" style="2" customWidth="1"/>
    <col min="15618" max="15618" width="42.453125" style="2" customWidth="1"/>
    <col min="15619" max="15870" width="11.453125" style="2"/>
    <col min="15871" max="15871" width="33.453125" style="2" customWidth="1"/>
    <col min="15872" max="15872" width="23.26953125" style="2" customWidth="1"/>
    <col min="15873" max="15873" width="26.81640625" style="2" customWidth="1"/>
    <col min="15874" max="15874" width="42.453125" style="2" customWidth="1"/>
    <col min="15875" max="16126" width="11.453125" style="2"/>
    <col min="16127" max="16127" width="33.453125" style="2" customWidth="1"/>
    <col min="16128" max="16128" width="23.26953125" style="2" customWidth="1"/>
    <col min="16129" max="16129" width="26.81640625" style="2" customWidth="1"/>
    <col min="16130" max="16130" width="42.453125" style="2" customWidth="1"/>
    <col min="16131" max="16384" width="11.453125" style="2"/>
  </cols>
  <sheetData>
    <row r="1" spans="1:11" ht="11.15" customHeight="1" thickBot="1" x14ac:dyDescent="0.3"/>
    <row r="2" spans="1:11" s="1" customFormat="1" ht="26.5" customHeight="1" x14ac:dyDescent="0.25">
      <c r="A2" s="6"/>
      <c r="B2" s="113" t="s">
        <v>0</v>
      </c>
      <c r="C2" s="114"/>
      <c r="D2" s="115"/>
    </row>
    <row r="3" spans="1:11" s="1" customFormat="1" ht="32.5" customHeight="1" x14ac:dyDescent="0.25">
      <c r="A3" s="7"/>
      <c r="B3" s="116" t="s">
        <v>293</v>
      </c>
      <c r="C3" s="117"/>
      <c r="D3" s="118"/>
    </row>
    <row r="4" spans="1:11" s="1" customFormat="1" ht="22" customHeight="1" x14ac:dyDescent="0.25">
      <c r="A4" s="7"/>
      <c r="B4" s="116" t="s">
        <v>20</v>
      </c>
      <c r="C4" s="117"/>
      <c r="D4" s="118"/>
    </row>
    <row r="5" spans="1:11" s="1" customFormat="1" ht="16.5" customHeight="1" x14ac:dyDescent="0.3">
      <c r="A5" s="8"/>
      <c r="B5" s="130" t="s">
        <v>294</v>
      </c>
      <c r="C5" s="131"/>
      <c r="D5" s="132"/>
    </row>
    <row r="6" spans="1:11" s="1" customFormat="1" ht="27" customHeight="1" thickBot="1" x14ac:dyDescent="0.3">
      <c r="A6" s="9"/>
      <c r="B6" s="119" t="s">
        <v>257</v>
      </c>
      <c r="C6" s="120"/>
      <c r="D6" s="121"/>
    </row>
    <row r="7" spans="1:11" ht="13.5" customHeight="1" x14ac:dyDescent="0.25">
      <c r="A7" s="14"/>
      <c r="B7" s="122"/>
      <c r="C7" s="122"/>
      <c r="D7" s="122"/>
      <c r="E7" s="14"/>
      <c r="F7" s="14"/>
      <c r="G7" s="14"/>
      <c r="H7" s="14"/>
      <c r="I7" s="14"/>
      <c r="J7" s="14"/>
      <c r="K7" s="14"/>
    </row>
    <row r="8" spans="1:11" ht="15" customHeight="1" x14ac:dyDescent="0.25">
      <c r="A8" s="10"/>
      <c r="B8" s="11"/>
      <c r="C8" s="11"/>
      <c r="D8" s="12"/>
      <c r="E8" s="13"/>
      <c r="F8" s="13"/>
      <c r="G8" s="14"/>
      <c r="H8" s="14"/>
      <c r="I8" s="14"/>
      <c r="J8" s="14"/>
      <c r="K8" s="14"/>
    </row>
    <row r="9" spans="1:11" ht="15" customHeight="1" x14ac:dyDescent="0.25">
      <c r="A9" s="20"/>
      <c r="B9" s="21"/>
      <c r="C9" s="15" t="s">
        <v>1</v>
      </c>
      <c r="D9" s="133"/>
      <c r="E9" s="134"/>
      <c r="F9" s="135"/>
      <c r="G9" s="14"/>
      <c r="H9" s="14"/>
      <c r="I9" s="14"/>
      <c r="J9" s="14"/>
      <c r="K9" s="14"/>
    </row>
    <row r="10" spans="1:11" ht="15" customHeight="1" x14ac:dyDescent="0.25">
      <c r="A10" s="22"/>
      <c r="B10" s="18"/>
      <c r="C10" s="136"/>
      <c r="D10" s="137"/>
      <c r="E10" s="138"/>
      <c r="F10" s="139"/>
      <c r="G10" s="14"/>
      <c r="H10" s="14"/>
      <c r="I10" s="14"/>
      <c r="J10" s="14"/>
      <c r="K10" s="14"/>
    </row>
    <row r="11" spans="1:11" ht="15" customHeight="1" x14ac:dyDescent="0.25">
      <c r="A11" s="17"/>
      <c r="B11" s="18"/>
      <c r="C11" s="136"/>
      <c r="D11" s="140"/>
      <c r="E11" s="138"/>
      <c r="F11" s="139"/>
      <c r="G11" s="14"/>
      <c r="H11" s="14"/>
      <c r="I11" s="14"/>
      <c r="J11" s="14"/>
      <c r="K11" s="14"/>
    </row>
    <row r="12" spans="1:11" ht="15" customHeight="1" x14ac:dyDescent="0.25">
      <c r="A12" s="17"/>
      <c r="B12" s="18"/>
      <c r="C12" s="136"/>
      <c r="D12" s="140"/>
      <c r="E12" s="138"/>
      <c r="F12" s="139"/>
      <c r="G12" s="14"/>
      <c r="H12" s="14"/>
      <c r="I12" s="14"/>
      <c r="J12" s="14"/>
      <c r="K12" s="14"/>
    </row>
    <row r="13" spans="1:11" ht="15" customHeight="1" x14ac:dyDescent="0.25">
      <c r="A13" s="17"/>
      <c r="B13" s="18"/>
      <c r="C13" s="136"/>
      <c r="D13" s="140"/>
      <c r="E13" s="138"/>
      <c r="F13" s="139"/>
      <c r="G13" s="14"/>
      <c r="H13" s="14"/>
      <c r="I13" s="14"/>
      <c r="J13" s="14"/>
      <c r="K13" s="14"/>
    </row>
    <row r="14" spans="1:11" ht="15" customHeight="1" x14ac:dyDescent="0.25">
      <c r="A14" s="17"/>
      <c r="B14" s="18"/>
      <c r="C14" s="136"/>
      <c r="D14" s="140"/>
      <c r="E14" s="138"/>
      <c r="F14" s="139"/>
      <c r="G14" s="14"/>
      <c r="H14" s="14"/>
      <c r="I14" s="14"/>
      <c r="J14" s="14"/>
      <c r="K14" s="14"/>
    </row>
    <row r="15" spans="1:11" ht="15" customHeight="1" x14ac:dyDescent="0.25">
      <c r="A15" s="17"/>
      <c r="B15" s="18"/>
      <c r="C15" s="136"/>
      <c r="D15" s="140"/>
      <c r="E15" s="138"/>
      <c r="F15" s="139"/>
      <c r="G15" s="14"/>
      <c r="H15" s="14"/>
      <c r="I15" s="14"/>
      <c r="J15" s="14"/>
      <c r="K15" s="14"/>
    </row>
    <row r="16" spans="1:11" ht="15" customHeight="1" x14ac:dyDescent="0.25">
      <c r="A16" s="16"/>
      <c r="B16" s="18"/>
      <c r="C16" s="136"/>
      <c r="D16" s="140"/>
      <c r="E16" s="138"/>
      <c r="F16" s="139"/>
    </row>
    <row r="17" spans="1:6" ht="15" customHeight="1" x14ac:dyDescent="0.25">
      <c r="A17" s="19"/>
      <c r="B17" s="18"/>
      <c r="C17" s="141" t="s">
        <v>5</v>
      </c>
      <c r="D17" s="138"/>
      <c r="E17" s="142"/>
      <c r="F17" s="143"/>
    </row>
    <row r="18" spans="1:6" ht="15" customHeight="1" x14ac:dyDescent="0.25">
      <c r="A18" s="19"/>
      <c r="B18" s="18"/>
      <c r="C18" s="19" t="s">
        <v>2</v>
      </c>
      <c r="D18" s="138"/>
      <c r="E18" s="142"/>
      <c r="F18" s="143"/>
    </row>
    <row r="19" spans="1:6" ht="15" customHeight="1" x14ac:dyDescent="0.25">
      <c r="A19" s="19"/>
      <c r="B19" s="18"/>
      <c r="C19" s="19" t="s">
        <v>3</v>
      </c>
      <c r="D19" s="138"/>
      <c r="E19" s="142"/>
      <c r="F19" s="143"/>
    </row>
    <row r="20" spans="1:6" ht="15" customHeight="1" x14ac:dyDescent="0.25">
      <c r="A20" s="19"/>
      <c r="B20" s="18"/>
      <c r="C20" s="19" t="s">
        <v>4</v>
      </c>
      <c r="D20" s="138"/>
      <c r="E20" s="142"/>
      <c r="F20" s="143"/>
    </row>
    <row r="21" spans="1:6" ht="15" customHeight="1" x14ac:dyDescent="0.25">
      <c r="A21" s="23"/>
      <c r="B21" s="24"/>
      <c r="C21" s="144"/>
      <c r="D21" s="145"/>
      <c r="E21" s="145"/>
      <c r="F21" s="146"/>
    </row>
    <row r="22" spans="1:6" ht="15" customHeight="1" x14ac:dyDescent="0.25"/>
    <row r="25" spans="1:6" ht="15" customHeight="1" x14ac:dyDescent="0.25"/>
    <row r="26" spans="1:6" ht="15" customHeight="1" x14ac:dyDescent="0.25"/>
    <row r="27" spans="1:6" ht="15" customHeight="1" x14ac:dyDescent="0.25"/>
    <row r="28" spans="1:6" ht="15" customHeight="1" x14ac:dyDescent="0.25"/>
    <row r="29" spans="1:6" ht="15" customHeight="1" x14ac:dyDescent="0.25"/>
    <row r="30" spans="1:6" ht="15" customHeight="1" x14ac:dyDescent="0.25"/>
    <row r="31" spans="1:6" ht="15" customHeight="1" x14ac:dyDescent="0.25"/>
    <row r="32" spans="1:6" ht="15" customHeight="1" x14ac:dyDescent="0.25"/>
    <row r="33"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5" ht="15" customHeight="1" x14ac:dyDescent="0.25"/>
    <row r="46" ht="15" customHeight="1" x14ac:dyDescent="0.25"/>
    <row r="47" ht="15" customHeight="1" x14ac:dyDescent="0.25"/>
    <row r="48" ht="15" customHeight="1" x14ac:dyDescent="0.25"/>
    <row r="49" spans="1:4" ht="15" customHeight="1" x14ac:dyDescent="0.25"/>
    <row r="50" spans="1:4" ht="15" customHeight="1" x14ac:dyDescent="0.25"/>
    <row r="51" spans="1:4" ht="15" customHeight="1" x14ac:dyDescent="0.25"/>
    <row r="52" spans="1:4" ht="15" customHeight="1" x14ac:dyDescent="0.25"/>
    <row r="53" spans="1:4" ht="15" customHeight="1" x14ac:dyDescent="0.25"/>
    <row r="56" spans="1:4" ht="15" customHeight="1" x14ac:dyDescent="0.25"/>
    <row r="57" spans="1:4" ht="15" customHeight="1" x14ac:dyDescent="0.25"/>
    <row r="58" spans="1:4" ht="15" customHeight="1" x14ac:dyDescent="0.25"/>
    <row r="59" spans="1:4" ht="15" customHeight="1" x14ac:dyDescent="0.25"/>
    <row r="60" spans="1:4" ht="16.5" customHeight="1" x14ac:dyDescent="0.25">
      <c r="A60" s="5"/>
      <c r="B60" s="4"/>
      <c r="C60" s="3"/>
      <c r="D60" s="3"/>
    </row>
    <row r="61" spans="1:4" ht="15.75" customHeight="1" x14ac:dyDescent="0.25">
      <c r="A61" s="5"/>
      <c r="B61" s="4"/>
      <c r="C61" s="3"/>
      <c r="D61" s="3"/>
    </row>
    <row r="62" spans="1:4" x14ac:dyDescent="0.25">
      <c r="A62" s="112"/>
      <c r="B62" s="112"/>
      <c r="C62" s="112"/>
      <c r="D62" s="112"/>
    </row>
  </sheetData>
  <sheetProtection algorithmName="SHA-512" hashValue="cmxzciIolmOsg3VXnQ5Q11VqHG5CWbwdzXfEkYSFoKzsR7+1mHz1k0QveQ6SAd7oMwQRNUZkwVCvxzUky0DLbw==" saltValue="rPKXfLmQPLaUs8TVQ7KusQ==" spinCount="100000" sheet="1" objects="1" scenarios="1" formatRows="0"/>
  <mergeCells count="7">
    <mergeCell ref="A62:D62"/>
    <mergeCell ref="B2:D2"/>
    <mergeCell ref="B3:D3"/>
    <mergeCell ref="B4:D4"/>
    <mergeCell ref="B5:D5"/>
    <mergeCell ref="B6:D6"/>
    <mergeCell ref="B7:D7"/>
  </mergeCells>
  <conditionalFormatting sqref="A8">
    <cfRule type="cellIs" dxfId="0" priority="1" stopIfTrue="1" operator="equal">
      <formula>"X"</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F7AA0-C16B-4C97-85A3-9FC3D7E5CDEE}">
  <dimension ref="A1:U293"/>
  <sheetViews>
    <sheetView tabSelected="1" topLeftCell="N265" zoomScale="85" zoomScaleNormal="85" workbookViewId="0">
      <selection activeCell="U267" sqref="U267"/>
    </sheetView>
  </sheetViews>
  <sheetFormatPr baseColWidth="10" defaultRowHeight="12.5" x14ac:dyDescent="0.25"/>
  <cols>
    <col min="1" max="1" width="31" style="147" customWidth="1"/>
    <col min="2" max="2" width="38.7265625" style="147" customWidth="1"/>
    <col min="3" max="3" width="30.54296875" style="147" customWidth="1"/>
    <col min="4" max="4" width="57" style="147" customWidth="1"/>
    <col min="5" max="5" width="35" style="147" customWidth="1"/>
    <col min="6" max="6" width="10.81640625" style="147"/>
    <col min="7" max="7" width="18.26953125" style="147" customWidth="1"/>
    <col min="8" max="8" width="16" style="147" customWidth="1"/>
    <col min="9" max="9" width="17.54296875" style="147" customWidth="1"/>
    <col min="10" max="10" width="16.54296875" style="147" customWidth="1"/>
    <col min="11" max="12" width="10.81640625" style="147"/>
    <col min="13" max="13" width="21.26953125" style="147" customWidth="1"/>
    <col min="14" max="21" width="13.7265625" style="147" customWidth="1"/>
    <col min="22" max="254" width="10.81640625" style="147"/>
    <col min="255" max="255" width="33.453125" style="147" customWidth="1"/>
    <col min="256" max="256" width="23.26953125" style="147" customWidth="1"/>
    <col min="257" max="257" width="26.81640625" style="147" customWidth="1"/>
    <col min="258" max="258" width="42.453125" style="147" customWidth="1"/>
    <col min="259" max="510" width="10.81640625" style="147"/>
    <col min="511" max="511" width="33.453125" style="147" customWidth="1"/>
    <col min="512" max="512" width="23.26953125" style="147" customWidth="1"/>
    <col min="513" max="513" width="26.81640625" style="147" customWidth="1"/>
    <col min="514" max="514" width="42.453125" style="147" customWidth="1"/>
    <col min="515" max="766" width="10.81640625" style="147"/>
    <col min="767" max="767" width="33.453125" style="147" customWidth="1"/>
    <col min="768" max="768" width="23.26953125" style="147" customWidth="1"/>
    <col min="769" max="769" width="26.81640625" style="147" customWidth="1"/>
    <col min="770" max="770" width="42.453125" style="147" customWidth="1"/>
    <col min="771" max="1022" width="10.81640625" style="147"/>
    <col min="1023" max="1023" width="33.453125" style="147" customWidth="1"/>
    <col min="1024" max="1024" width="23.26953125" style="147" customWidth="1"/>
    <col min="1025" max="1025" width="26.81640625" style="147" customWidth="1"/>
    <col min="1026" max="1026" width="42.453125" style="147" customWidth="1"/>
    <col min="1027" max="1278" width="10.81640625" style="147"/>
    <col min="1279" max="1279" width="33.453125" style="147" customWidth="1"/>
    <col min="1280" max="1280" width="23.26953125" style="147" customWidth="1"/>
    <col min="1281" max="1281" width="26.81640625" style="147" customWidth="1"/>
    <col min="1282" max="1282" width="42.453125" style="147" customWidth="1"/>
    <col min="1283" max="1534" width="10.81640625" style="147"/>
    <col min="1535" max="1535" width="33.453125" style="147" customWidth="1"/>
    <col min="1536" max="1536" width="23.26953125" style="147" customWidth="1"/>
    <col min="1537" max="1537" width="26.81640625" style="147" customWidth="1"/>
    <col min="1538" max="1538" width="42.453125" style="147" customWidth="1"/>
    <col min="1539" max="1790" width="10.81640625" style="147"/>
    <col min="1791" max="1791" width="33.453125" style="147" customWidth="1"/>
    <col min="1792" max="1792" width="23.26953125" style="147" customWidth="1"/>
    <col min="1793" max="1793" width="26.81640625" style="147" customWidth="1"/>
    <col min="1794" max="1794" width="42.453125" style="147" customWidth="1"/>
    <col min="1795" max="2046" width="10.81640625" style="147"/>
    <col min="2047" max="2047" width="33.453125" style="147" customWidth="1"/>
    <col min="2048" max="2048" width="23.26953125" style="147" customWidth="1"/>
    <col min="2049" max="2049" width="26.81640625" style="147" customWidth="1"/>
    <col min="2050" max="2050" width="42.453125" style="147" customWidth="1"/>
    <col min="2051" max="2302" width="10.81640625" style="147"/>
    <col min="2303" max="2303" width="33.453125" style="147" customWidth="1"/>
    <col min="2304" max="2304" width="23.26953125" style="147" customWidth="1"/>
    <col min="2305" max="2305" width="26.81640625" style="147" customWidth="1"/>
    <col min="2306" max="2306" width="42.453125" style="147" customWidth="1"/>
    <col min="2307" max="2558" width="10.81640625" style="147"/>
    <col min="2559" max="2559" width="33.453125" style="147" customWidth="1"/>
    <col min="2560" max="2560" width="23.26953125" style="147" customWidth="1"/>
    <col min="2561" max="2561" width="26.81640625" style="147" customWidth="1"/>
    <col min="2562" max="2562" width="42.453125" style="147" customWidth="1"/>
    <col min="2563" max="2814" width="10.81640625" style="147"/>
    <col min="2815" max="2815" width="33.453125" style="147" customWidth="1"/>
    <col min="2816" max="2816" width="23.26953125" style="147" customWidth="1"/>
    <col min="2817" max="2817" width="26.81640625" style="147" customWidth="1"/>
    <col min="2818" max="2818" width="42.453125" style="147" customWidth="1"/>
    <col min="2819" max="3070" width="10.81640625" style="147"/>
    <col min="3071" max="3071" width="33.453125" style="147" customWidth="1"/>
    <col min="3072" max="3072" width="23.26953125" style="147" customWidth="1"/>
    <col min="3073" max="3073" width="26.81640625" style="147" customWidth="1"/>
    <col min="3074" max="3074" width="42.453125" style="147" customWidth="1"/>
    <col min="3075" max="3326" width="10.81640625" style="147"/>
    <col min="3327" max="3327" width="33.453125" style="147" customWidth="1"/>
    <col min="3328" max="3328" width="23.26953125" style="147" customWidth="1"/>
    <col min="3329" max="3329" width="26.81640625" style="147" customWidth="1"/>
    <col min="3330" max="3330" width="42.453125" style="147" customWidth="1"/>
    <col min="3331" max="3582" width="10.81640625" style="147"/>
    <col min="3583" max="3583" width="33.453125" style="147" customWidth="1"/>
    <col min="3584" max="3584" width="23.26953125" style="147" customWidth="1"/>
    <col min="3585" max="3585" width="26.81640625" style="147" customWidth="1"/>
    <col min="3586" max="3586" width="42.453125" style="147" customWidth="1"/>
    <col min="3587" max="3838" width="10.81640625" style="147"/>
    <col min="3839" max="3839" width="33.453125" style="147" customWidth="1"/>
    <col min="3840" max="3840" width="23.26953125" style="147" customWidth="1"/>
    <col min="3841" max="3841" width="26.81640625" style="147" customWidth="1"/>
    <col min="3842" max="3842" width="42.453125" style="147" customWidth="1"/>
    <col min="3843" max="4094" width="10.81640625" style="147"/>
    <col min="4095" max="4095" width="33.453125" style="147" customWidth="1"/>
    <col min="4096" max="4096" width="23.26953125" style="147" customWidth="1"/>
    <col min="4097" max="4097" width="26.81640625" style="147" customWidth="1"/>
    <col min="4098" max="4098" width="42.453125" style="147" customWidth="1"/>
    <col min="4099" max="4350" width="10.81640625" style="147"/>
    <col min="4351" max="4351" width="33.453125" style="147" customWidth="1"/>
    <col min="4352" max="4352" width="23.26953125" style="147" customWidth="1"/>
    <col min="4353" max="4353" width="26.81640625" style="147" customWidth="1"/>
    <col min="4354" max="4354" width="42.453125" style="147" customWidth="1"/>
    <col min="4355" max="4606" width="10.81640625" style="147"/>
    <col min="4607" max="4607" width="33.453125" style="147" customWidth="1"/>
    <col min="4608" max="4608" width="23.26953125" style="147" customWidth="1"/>
    <col min="4609" max="4609" width="26.81640625" style="147" customWidth="1"/>
    <col min="4610" max="4610" width="42.453125" style="147" customWidth="1"/>
    <col min="4611" max="4862" width="10.81640625" style="147"/>
    <col min="4863" max="4863" width="33.453125" style="147" customWidth="1"/>
    <col min="4864" max="4864" width="23.26953125" style="147" customWidth="1"/>
    <col min="4865" max="4865" width="26.81640625" style="147" customWidth="1"/>
    <col min="4866" max="4866" width="42.453125" style="147" customWidth="1"/>
    <col min="4867" max="5118" width="10.81640625" style="147"/>
    <col min="5119" max="5119" width="33.453125" style="147" customWidth="1"/>
    <col min="5120" max="5120" width="23.26953125" style="147" customWidth="1"/>
    <col min="5121" max="5121" width="26.81640625" style="147" customWidth="1"/>
    <col min="5122" max="5122" width="42.453125" style="147" customWidth="1"/>
    <col min="5123" max="5374" width="10.81640625" style="147"/>
    <col min="5375" max="5375" width="33.453125" style="147" customWidth="1"/>
    <col min="5376" max="5376" width="23.26953125" style="147" customWidth="1"/>
    <col min="5377" max="5377" width="26.81640625" style="147" customWidth="1"/>
    <col min="5378" max="5378" width="42.453125" style="147" customWidth="1"/>
    <col min="5379" max="5630" width="10.81640625" style="147"/>
    <col min="5631" max="5631" width="33.453125" style="147" customWidth="1"/>
    <col min="5632" max="5632" width="23.26953125" style="147" customWidth="1"/>
    <col min="5633" max="5633" width="26.81640625" style="147" customWidth="1"/>
    <col min="5634" max="5634" width="42.453125" style="147" customWidth="1"/>
    <col min="5635" max="5886" width="10.81640625" style="147"/>
    <col min="5887" max="5887" width="33.453125" style="147" customWidth="1"/>
    <col min="5888" max="5888" width="23.26953125" style="147" customWidth="1"/>
    <col min="5889" max="5889" width="26.81640625" style="147" customWidth="1"/>
    <col min="5890" max="5890" width="42.453125" style="147" customWidth="1"/>
    <col min="5891" max="6142" width="10.81640625" style="147"/>
    <col min="6143" max="6143" width="33.453125" style="147" customWidth="1"/>
    <col min="6144" max="6144" width="23.26953125" style="147" customWidth="1"/>
    <col min="6145" max="6145" width="26.81640625" style="147" customWidth="1"/>
    <col min="6146" max="6146" width="42.453125" style="147" customWidth="1"/>
    <col min="6147" max="6398" width="10.81640625" style="147"/>
    <col min="6399" max="6399" width="33.453125" style="147" customWidth="1"/>
    <col min="6400" max="6400" width="23.26953125" style="147" customWidth="1"/>
    <col min="6401" max="6401" width="26.81640625" style="147" customWidth="1"/>
    <col min="6402" max="6402" width="42.453125" style="147" customWidth="1"/>
    <col min="6403" max="6654" width="10.81640625" style="147"/>
    <col min="6655" max="6655" width="33.453125" style="147" customWidth="1"/>
    <col min="6656" max="6656" width="23.26953125" style="147" customWidth="1"/>
    <col min="6657" max="6657" width="26.81640625" style="147" customWidth="1"/>
    <col min="6658" max="6658" width="42.453125" style="147" customWidth="1"/>
    <col min="6659" max="6910" width="10.81640625" style="147"/>
    <col min="6911" max="6911" width="33.453125" style="147" customWidth="1"/>
    <col min="6912" max="6912" width="23.26953125" style="147" customWidth="1"/>
    <col min="6913" max="6913" width="26.81640625" style="147" customWidth="1"/>
    <col min="6914" max="6914" width="42.453125" style="147" customWidth="1"/>
    <col min="6915" max="7166" width="10.81640625" style="147"/>
    <col min="7167" max="7167" width="33.453125" style="147" customWidth="1"/>
    <col min="7168" max="7168" width="23.26953125" style="147" customWidth="1"/>
    <col min="7169" max="7169" width="26.81640625" style="147" customWidth="1"/>
    <col min="7170" max="7170" width="42.453125" style="147" customWidth="1"/>
    <col min="7171" max="7422" width="10.81640625" style="147"/>
    <col min="7423" max="7423" width="33.453125" style="147" customWidth="1"/>
    <col min="7424" max="7424" width="23.26953125" style="147" customWidth="1"/>
    <col min="7425" max="7425" width="26.81640625" style="147" customWidth="1"/>
    <col min="7426" max="7426" width="42.453125" style="147" customWidth="1"/>
    <col min="7427" max="7678" width="10.81640625" style="147"/>
    <col min="7679" max="7679" width="33.453125" style="147" customWidth="1"/>
    <col min="7680" max="7680" width="23.26953125" style="147" customWidth="1"/>
    <col min="7681" max="7681" width="26.81640625" style="147" customWidth="1"/>
    <col min="7682" max="7682" width="42.453125" style="147" customWidth="1"/>
    <col min="7683" max="7934" width="10.81640625" style="147"/>
    <col min="7935" max="7935" width="33.453125" style="147" customWidth="1"/>
    <col min="7936" max="7936" width="23.26953125" style="147" customWidth="1"/>
    <col min="7937" max="7937" width="26.81640625" style="147" customWidth="1"/>
    <col min="7938" max="7938" width="42.453125" style="147" customWidth="1"/>
    <col min="7939" max="8190" width="10.81640625" style="147"/>
    <col min="8191" max="8191" width="33.453125" style="147" customWidth="1"/>
    <col min="8192" max="8192" width="23.26953125" style="147" customWidth="1"/>
    <col min="8193" max="8193" width="26.81640625" style="147" customWidth="1"/>
    <col min="8194" max="8194" width="42.453125" style="147" customWidth="1"/>
    <col min="8195" max="8446" width="10.81640625" style="147"/>
    <col min="8447" max="8447" width="33.453125" style="147" customWidth="1"/>
    <col min="8448" max="8448" width="23.26953125" style="147" customWidth="1"/>
    <col min="8449" max="8449" width="26.81640625" style="147" customWidth="1"/>
    <col min="8450" max="8450" width="42.453125" style="147" customWidth="1"/>
    <col min="8451" max="8702" width="10.81640625" style="147"/>
    <col min="8703" max="8703" width="33.453125" style="147" customWidth="1"/>
    <col min="8704" max="8704" width="23.26953125" style="147" customWidth="1"/>
    <col min="8705" max="8705" width="26.81640625" style="147" customWidth="1"/>
    <col min="8706" max="8706" width="42.453125" style="147" customWidth="1"/>
    <col min="8707" max="8958" width="10.81640625" style="147"/>
    <col min="8959" max="8959" width="33.453125" style="147" customWidth="1"/>
    <col min="8960" max="8960" width="23.26953125" style="147" customWidth="1"/>
    <col min="8961" max="8961" width="26.81640625" style="147" customWidth="1"/>
    <col min="8962" max="8962" width="42.453125" style="147" customWidth="1"/>
    <col min="8963" max="9214" width="10.81640625" style="147"/>
    <col min="9215" max="9215" width="33.453125" style="147" customWidth="1"/>
    <col min="9216" max="9216" width="23.26953125" style="147" customWidth="1"/>
    <col min="9217" max="9217" width="26.81640625" style="147" customWidth="1"/>
    <col min="9218" max="9218" width="42.453125" style="147" customWidth="1"/>
    <col min="9219" max="9470" width="10.81640625" style="147"/>
    <col min="9471" max="9471" width="33.453125" style="147" customWidth="1"/>
    <col min="9472" max="9472" width="23.26953125" style="147" customWidth="1"/>
    <col min="9473" max="9473" width="26.81640625" style="147" customWidth="1"/>
    <col min="9474" max="9474" width="42.453125" style="147" customWidth="1"/>
    <col min="9475" max="9726" width="10.81640625" style="147"/>
    <col min="9727" max="9727" width="33.453125" style="147" customWidth="1"/>
    <col min="9728" max="9728" width="23.26953125" style="147" customWidth="1"/>
    <col min="9729" max="9729" width="26.81640625" style="147" customWidth="1"/>
    <col min="9730" max="9730" width="42.453125" style="147" customWidth="1"/>
    <col min="9731" max="9982" width="10.81640625" style="147"/>
    <col min="9983" max="9983" width="33.453125" style="147" customWidth="1"/>
    <col min="9984" max="9984" width="23.26953125" style="147" customWidth="1"/>
    <col min="9985" max="9985" width="26.81640625" style="147" customWidth="1"/>
    <col min="9986" max="9986" width="42.453125" style="147" customWidth="1"/>
    <col min="9987" max="10238" width="10.81640625" style="147"/>
    <col min="10239" max="10239" width="33.453125" style="147" customWidth="1"/>
    <col min="10240" max="10240" width="23.26953125" style="147" customWidth="1"/>
    <col min="10241" max="10241" width="26.81640625" style="147" customWidth="1"/>
    <col min="10242" max="10242" width="42.453125" style="147" customWidth="1"/>
    <col min="10243" max="10494" width="10.81640625" style="147"/>
    <col min="10495" max="10495" width="33.453125" style="147" customWidth="1"/>
    <col min="10496" max="10496" width="23.26953125" style="147" customWidth="1"/>
    <col min="10497" max="10497" width="26.81640625" style="147" customWidth="1"/>
    <col min="10498" max="10498" width="42.453125" style="147" customWidth="1"/>
    <col min="10499" max="10750" width="10.81640625" style="147"/>
    <col min="10751" max="10751" width="33.453125" style="147" customWidth="1"/>
    <col min="10752" max="10752" width="23.26953125" style="147" customWidth="1"/>
    <col min="10753" max="10753" width="26.81640625" style="147" customWidth="1"/>
    <col min="10754" max="10754" width="42.453125" style="147" customWidth="1"/>
    <col min="10755" max="11006" width="10.81640625" style="147"/>
    <col min="11007" max="11007" width="33.453125" style="147" customWidth="1"/>
    <col min="11008" max="11008" width="23.26953125" style="147" customWidth="1"/>
    <col min="11009" max="11009" width="26.81640625" style="147" customWidth="1"/>
    <col min="11010" max="11010" width="42.453125" style="147" customWidth="1"/>
    <col min="11011" max="11262" width="10.81640625" style="147"/>
    <col min="11263" max="11263" width="33.453125" style="147" customWidth="1"/>
    <col min="11264" max="11264" width="23.26953125" style="147" customWidth="1"/>
    <col min="11265" max="11265" width="26.81640625" style="147" customWidth="1"/>
    <col min="11266" max="11266" width="42.453125" style="147" customWidth="1"/>
    <col min="11267" max="11518" width="10.81640625" style="147"/>
    <col min="11519" max="11519" width="33.453125" style="147" customWidth="1"/>
    <col min="11520" max="11520" width="23.26953125" style="147" customWidth="1"/>
    <col min="11521" max="11521" width="26.81640625" style="147" customWidth="1"/>
    <col min="11522" max="11522" width="42.453125" style="147" customWidth="1"/>
    <col min="11523" max="11774" width="10.81640625" style="147"/>
    <col min="11775" max="11775" width="33.453125" style="147" customWidth="1"/>
    <col min="11776" max="11776" width="23.26953125" style="147" customWidth="1"/>
    <col min="11777" max="11777" width="26.81640625" style="147" customWidth="1"/>
    <col min="11778" max="11778" width="42.453125" style="147" customWidth="1"/>
    <col min="11779" max="12030" width="10.81640625" style="147"/>
    <col min="12031" max="12031" width="33.453125" style="147" customWidth="1"/>
    <col min="12032" max="12032" width="23.26953125" style="147" customWidth="1"/>
    <col min="12033" max="12033" width="26.81640625" style="147" customWidth="1"/>
    <col min="12034" max="12034" width="42.453125" style="147" customWidth="1"/>
    <col min="12035" max="12286" width="10.81640625" style="147"/>
    <col min="12287" max="12287" width="33.453125" style="147" customWidth="1"/>
    <col min="12288" max="12288" width="23.26953125" style="147" customWidth="1"/>
    <col min="12289" max="12289" width="26.81640625" style="147" customWidth="1"/>
    <col min="12290" max="12290" width="42.453125" style="147" customWidth="1"/>
    <col min="12291" max="12542" width="10.81640625" style="147"/>
    <col min="12543" max="12543" width="33.453125" style="147" customWidth="1"/>
    <col min="12544" max="12544" width="23.26953125" style="147" customWidth="1"/>
    <col min="12545" max="12545" width="26.81640625" style="147" customWidth="1"/>
    <col min="12546" max="12546" width="42.453125" style="147" customWidth="1"/>
    <col min="12547" max="12798" width="10.81640625" style="147"/>
    <col min="12799" max="12799" width="33.453125" style="147" customWidth="1"/>
    <col min="12800" max="12800" width="23.26953125" style="147" customWidth="1"/>
    <col min="12801" max="12801" width="26.81640625" style="147" customWidth="1"/>
    <col min="12802" max="12802" width="42.453125" style="147" customWidth="1"/>
    <col min="12803" max="13054" width="10.81640625" style="147"/>
    <col min="13055" max="13055" width="33.453125" style="147" customWidth="1"/>
    <col min="13056" max="13056" width="23.26953125" style="147" customWidth="1"/>
    <col min="13057" max="13057" width="26.81640625" style="147" customWidth="1"/>
    <col min="13058" max="13058" width="42.453125" style="147" customWidth="1"/>
    <col min="13059" max="13310" width="10.81640625" style="147"/>
    <col min="13311" max="13311" width="33.453125" style="147" customWidth="1"/>
    <col min="13312" max="13312" width="23.26953125" style="147" customWidth="1"/>
    <col min="13313" max="13313" width="26.81640625" style="147" customWidth="1"/>
    <col min="13314" max="13314" width="42.453125" style="147" customWidth="1"/>
    <col min="13315" max="13566" width="10.81640625" style="147"/>
    <col min="13567" max="13567" width="33.453125" style="147" customWidth="1"/>
    <col min="13568" max="13568" width="23.26953125" style="147" customWidth="1"/>
    <col min="13569" max="13569" width="26.81640625" style="147" customWidth="1"/>
    <col min="13570" max="13570" width="42.453125" style="147" customWidth="1"/>
    <col min="13571" max="13822" width="10.81640625" style="147"/>
    <col min="13823" max="13823" width="33.453125" style="147" customWidth="1"/>
    <col min="13824" max="13824" width="23.26953125" style="147" customWidth="1"/>
    <col min="13825" max="13825" width="26.81640625" style="147" customWidth="1"/>
    <col min="13826" max="13826" width="42.453125" style="147" customWidth="1"/>
    <col min="13827" max="14078" width="10.81640625" style="147"/>
    <col min="14079" max="14079" width="33.453125" style="147" customWidth="1"/>
    <col min="14080" max="14080" width="23.26953125" style="147" customWidth="1"/>
    <col min="14081" max="14081" width="26.81640625" style="147" customWidth="1"/>
    <col min="14082" max="14082" width="42.453125" style="147" customWidth="1"/>
    <col min="14083" max="14334" width="10.81640625" style="147"/>
    <col min="14335" max="14335" width="33.453125" style="147" customWidth="1"/>
    <col min="14336" max="14336" width="23.26953125" style="147" customWidth="1"/>
    <col min="14337" max="14337" width="26.81640625" style="147" customWidth="1"/>
    <col min="14338" max="14338" width="42.453125" style="147" customWidth="1"/>
    <col min="14339" max="14590" width="10.81640625" style="147"/>
    <col min="14591" max="14591" width="33.453125" style="147" customWidth="1"/>
    <col min="14592" max="14592" width="23.26953125" style="147" customWidth="1"/>
    <col min="14593" max="14593" width="26.81640625" style="147" customWidth="1"/>
    <col min="14594" max="14594" width="42.453125" style="147" customWidth="1"/>
    <col min="14595" max="14846" width="10.81640625" style="147"/>
    <col min="14847" max="14847" width="33.453125" style="147" customWidth="1"/>
    <col min="14848" max="14848" width="23.26953125" style="147" customWidth="1"/>
    <col min="14849" max="14849" width="26.81640625" style="147" customWidth="1"/>
    <col min="14850" max="14850" width="42.453125" style="147" customWidth="1"/>
    <col min="14851" max="15102" width="10.81640625" style="147"/>
    <col min="15103" max="15103" width="33.453125" style="147" customWidth="1"/>
    <col min="15104" max="15104" width="23.26953125" style="147" customWidth="1"/>
    <col min="15105" max="15105" width="26.81640625" style="147" customWidth="1"/>
    <col min="15106" max="15106" width="42.453125" style="147" customWidth="1"/>
    <col min="15107" max="15358" width="10.81640625" style="147"/>
    <col min="15359" max="15359" width="33.453125" style="147" customWidth="1"/>
    <col min="15360" max="15360" width="23.26953125" style="147" customWidth="1"/>
    <col min="15361" max="15361" width="26.81640625" style="147" customWidth="1"/>
    <col min="15362" max="15362" width="42.453125" style="147" customWidth="1"/>
    <col min="15363" max="15614" width="10.81640625" style="147"/>
    <col min="15615" max="15615" width="33.453125" style="147" customWidth="1"/>
    <col min="15616" max="15616" width="23.26953125" style="147" customWidth="1"/>
    <col min="15617" max="15617" width="26.81640625" style="147" customWidth="1"/>
    <col min="15618" max="15618" width="42.453125" style="147" customWidth="1"/>
    <col min="15619" max="15870" width="10.81640625" style="147"/>
    <col min="15871" max="15871" width="33.453125" style="147" customWidth="1"/>
    <col min="15872" max="15872" width="23.26953125" style="147" customWidth="1"/>
    <col min="15873" max="15873" width="26.81640625" style="147" customWidth="1"/>
    <col min="15874" max="15874" width="42.453125" style="147" customWidth="1"/>
    <col min="15875" max="16126" width="10.81640625" style="147"/>
    <col min="16127" max="16127" width="33.453125" style="147" customWidth="1"/>
    <col min="16128" max="16128" width="23.26953125" style="147" customWidth="1"/>
    <col min="16129" max="16129" width="26.81640625" style="147" customWidth="1"/>
    <col min="16130" max="16130" width="42.453125" style="147" customWidth="1"/>
    <col min="16131" max="16384" width="10.81640625" style="147"/>
  </cols>
  <sheetData>
    <row r="1" spans="1:21" ht="11.15" customHeight="1" thickBot="1" x14ac:dyDescent="0.3"/>
    <row r="2" spans="1:21" s="152" customFormat="1" ht="26.5" customHeight="1" x14ac:dyDescent="0.25">
      <c r="A2" s="148"/>
      <c r="B2" s="149" t="s">
        <v>0</v>
      </c>
      <c r="C2" s="150"/>
      <c r="D2" s="151"/>
    </row>
    <row r="3" spans="1:21" s="152" customFormat="1" ht="43" customHeight="1" x14ac:dyDescent="0.25">
      <c r="A3" s="153"/>
      <c r="B3" s="154" t="s">
        <v>293</v>
      </c>
      <c r="C3" s="155"/>
      <c r="D3" s="156"/>
    </row>
    <row r="4" spans="1:21" s="152" customFormat="1" ht="22" customHeight="1" x14ac:dyDescent="0.25">
      <c r="A4" s="153"/>
      <c r="B4" s="154" t="s">
        <v>20</v>
      </c>
      <c r="C4" s="155"/>
      <c r="D4" s="156"/>
    </row>
    <row r="5" spans="1:21" s="152" customFormat="1" ht="16.5" customHeight="1" x14ac:dyDescent="0.3">
      <c r="A5" s="157"/>
      <c r="B5" s="158" t="s">
        <v>294</v>
      </c>
      <c r="C5" s="159"/>
      <c r="D5" s="160"/>
    </row>
    <row r="6" spans="1:21" s="152" customFormat="1" ht="27" customHeight="1" thickBot="1" x14ac:dyDescent="0.3">
      <c r="A6" s="161"/>
      <c r="B6" s="162" t="s">
        <v>257</v>
      </c>
      <c r="C6" s="163"/>
      <c r="D6" s="164"/>
      <c r="P6" s="165"/>
      <c r="Q6" s="165"/>
      <c r="R6" s="165"/>
      <c r="S6" s="165"/>
      <c r="T6" s="165"/>
      <c r="U6" s="165"/>
    </row>
    <row r="7" spans="1:21" ht="13.5" customHeight="1" x14ac:dyDescent="0.25">
      <c r="A7" s="166"/>
      <c r="B7" s="167"/>
      <c r="C7" s="167"/>
      <c r="D7" s="167"/>
      <c r="E7" s="166"/>
      <c r="F7" s="166"/>
      <c r="G7" s="166"/>
      <c r="H7" s="166"/>
      <c r="I7" s="166"/>
      <c r="J7" s="166"/>
      <c r="K7" s="166"/>
      <c r="P7" s="166"/>
      <c r="Q7" s="166"/>
      <c r="R7" s="166"/>
      <c r="S7" s="166"/>
      <c r="T7" s="166"/>
      <c r="U7" s="166"/>
    </row>
    <row r="8" spans="1:21" ht="77.25" customHeight="1" x14ac:dyDescent="0.25">
      <c r="A8" s="168" t="s">
        <v>246</v>
      </c>
      <c r="B8" s="169"/>
      <c r="C8" s="169"/>
      <c r="D8" s="169"/>
      <c r="E8" s="170"/>
      <c r="F8" s="170"/>
      <c r="G8" s="170"/>
      <c r="H8" s="170"/>
      <c r="I8" s="171"/>
      <c r="J8" s="171"/>
      <c r="K8" s="39"/>
      <c r="L8" s="171"/>
      <c r="M8" s="171"/>
      <c r="N8" s="171"/>
      <c r="O8" s="171"/>
      <c r="P8" s="172"/>
      <c r="Q8" s="172"/>
      <c r="R8" s="104"/>
      <c r="S8" s="173"/>
      <c r="T8" s="173"/>
      <c r="U8" s="174"/>
    </row>
    <row r="9" spans="1:21" x14ac:dyDescent="0.25">
      <c r="A9" s="175"/>
      <c r="B9" s="175"/>
      <c r="C9" s="175"/>
      <c r="D9" s="176"/>
      <c r="E9" s="177" t="s">
        <v>19</v>
      </c>
      <c r="F9" s="178"/>
      <c r="G9" s="178"/>
      <c r="H9" s="178"/>
      <c r="I9" s="178"/>
      <c r="J9" s="178"/>
      <c r="K9" s="178"/>
      <c r="L9" s="178"/>
      <c r="M9" s="178"/>
      <c r="N9" s="178"/>
      <c r="O9" s="178"/>
      <c r="P9" s="178"/>
      <c r="Q9" s="178"/>
      <c r="R9" s="178"/>
      <c r="S9" s="178"/>
      <c r="T9" s="178"/>
      <c r="U9" s="179"/>
    </row>
    <row r="10" spans="1:21" ht="57.5" x14ac:dyDescent="0.25">
      <c r="A10" s="110" t="s">
        <v>6</v>
      </c>
      <c r="B10" s="110" t="s">
        <v>21</v>
      </c>
      <c r="C10" s="110" t="s">
        <v>7</v>
      </c>
      <c r="D10" s="40" t="s">
        <v>8</v>
      </c>
      <c r="E10" s="41" t="s">
        <v>248</v>
      </c>
      <c r="F10" s="42" t="s">
        <v>22</v>
      </c>
      <c r="G10" s="41" t="s">
        <v>247</v>
      </c>
      <c r="H10" s="41" t="s">
        <v>9</v>
      </c>
      <c r="I10" s="41" t="s">
        <v>10</v>
      </c>
      <c r="J10" s="41" t="s">
        <v>23</v>
      </c>
      <c r="K10" s="41" t="s">
        <v>11</v>
      </c>
      <c r="L10" s="41" t="s">
        <v>24</v>
      </c>
      <c r="M10" s="43" t="s">
        <v>249</v>
      </c>
      <c r="N10" s="44" t="s">
        <v>25</v>
      </c>
      <c r="O10" s="45" t="s">
        <v>12</v>
      </c>
      <c r="P10" s="46" t="s">
        <v>251</v>
      </c>
      <c r="Q10" s="46" t="s">
        <v>250</v>
      </c>
      <c r="R10" s="47" t="s">
        <v>26</v>
      </c>
      <c r="S10" s="44" t="s">
        <v>13</v>
      </c>
      <c r="T10" s="48" t="s">
        <v>27</v>
      </c>
      <c r="U10" s="43" t="s">
        <v>13</v>
      </c>
    </row>
    <row r="11" spans="1:21" ht="20.25" customHeight="1" x14ac:dyDescent="0.25">
      <c r="A11" s="124" t="s">
        <v>28</v>
      </c>
      <c r="B11" s="125"/>
      <c r="C11" s="50"/>
      <c r="D11" s="51"/>
      <c r="E11" s="51"/>
      <c r="F11" s="52"/>
      <c r="G11" s="51"/>
      <c r="H11" s="51"/>
      <c r="I11" s="51"/>
      <c r="J11" s="51"/>
      <c r="K11" s="51"/>
      <c r="L11" s="51"/>
      <c r="M11" s="53"/>
      <c r="N11" s="53"/>
      <c r="O11" s="51"/>
      <c r="P11" s="51"/>
      <c r="Q11" s="51"/>
      <c r="R11" s="53"/>
      <c r="S11" s="53"/>
      <c r="T11" s="51"/>
      <c r="U11" s="180"/>
    </row>
    <row r="12" spans="1:21" s="171" customFormat="1" ht="28.5" customHeight="1" x14ac:dyDescent="0.25">
      <c r="A12" s="54">
        <v>1</v>
      </c>
      <c r="B12" s="25" t="s">
        <v>28</v>
      </c>
      <c r="C12" s="25" t="s">
        <v>29</v>
      </c>
      <c r="D12" s="36" t="s">
        <v>30</v>
      </c>
      <c r="E12" s="55"/>
      <c r="F12" s="56"/>
      <c r="G12" s="56"/>
      <c r="H12" s="56"/>
      <c r="I12" s="56"/>
      <c r="J12" s="56"/>
      <c r="K12" s="56"/>
      <c r="L12" s="56"/>
      <c r="M12" s="57">
        <v>1</v>
      </c>
      <c r="N12" s="58"/>
      <c r="O12" s="59"/>
      <c r="P12" s="60"/>
      <c r="Q12" s="61"/>
      <c r="R12" s="181">
        <f t="shared" ref="R12:R15" si="0">+N12-(N12*O12)+P12+Q12</f>
        <v>0</v>
      </c>
      <c r="S12" s="58"/>
      <c r="T12" s="182" t="str">
        <f t="shared" ref="T12:T15" si="1">IF(OR(SUM(M12)=0,SUM(R12)=0),"",(ROUND(R12*M12,2)+(S12*M12)))</f>
        <v/>
      </c>
      <c r="U12" s="105"/>
    </row>
    <row r="13" spans="1:21" s="171" customFormat="1" ht="40.5" customHeight="1" x14ac:dyDescent="0.25">
      <c r="A13" s="32">
        <f>A12+1</f>
        <v>2</v>
      </c>
      <c r="B13" s="25" t="s">
        <v>28</v>
      </c>
      <c r="C13" s="31" t="s">
        <v>29</v>
      </c>
      <c r="D13" s="26" t="s">
        <v>31</v>
      </c>
      <c r="E13" s="38"/>
      <c r="F13" s="62"/>
      <c r="G13" s="62"/>
      <c r="H13" s="62"/>
      <c r="I13" s="62"/>
      <c r="J13" s="62"/>
      <c r="K13" s="62"/>
      <c r="L13" s="62"/>
      <c r="M13" s="35">
        <v>1</v>
      </c>
      <c r="N13" s="63"/>
      <c r="O13" s="64"/>
      <c r="P13" s="65"/>
      <c r="Q13" s="66"/>
      <c r="R13" s="181">
        <f t="shared" si="0"/>
        <v>0</v>
      </c>
      <c r="S13" s="63"/>
      <c r="T13" s="182" t="str">
        <f t="shared" si="1"/>
        <v/>
      </c>
      <c r="U13" s="101"/>
    </row>
    <row r="14" spans="1:21" s="171" customFormat="1" ht="27.75" customHeight="1" x14ac:dyDescent="0.25">
      <c r="A14" s="32">
        <f t="shared" ref="A14:A15" si="2">A13+1</f>
        <v>3</v>
      </c>
      <c r="B14" s="25" t="s">
        <v>28</v>
      </c>
      <c r="C14" s="31" t="s">
        <v>29</v>
      </c>
      <c r="D14" s="26" t="s">
        <v>32</v>
      </c>
      <c r="E14" s="38"/>
      <c r="F14" s="62"/>
      <c r="G14" s="62"/>
      <c r="H14" s="62"/>
      <c r="I14" s="62"/>
      <c r="J14" s="62"/>
      <c r="K14" s="62"/>
      <c r="L14" s="62"/>
      <c r="M14" s="35">
        <v>1</v>
      </c>
      <c r="N14" s="63"/>
      <c r="O14" s="64"/>
      <c r="P14" s="65"/>
      <c r="Q14" s="66"/>
      <c r="R14" s="181">
        <f t="shared" si="0"/>
        <v>0</v>
      </c>
      <c r="S14" s="63"/>
      <c r="T14" s="182" t="str">
        <f t="shared" si="1"/>
        <v/>
      </c>
      <c r="U14" s="101"/>
    </row>
    <row r="15" spans="1:21" s="171" customFormat="1" ht="36.5" customHeight="1" x14ac:dyDescent="0.25">
      <c r="A15" s="32">
        <f t="shared" si="2"/>
        <v>4</v>
      </c>
      <c r="B15" s="25" t="s">
        <v>28</v>
      </c>
      <c r="C15" s="31" t="s">
        <v>29</v>
      </c>
      <c r="D15" s="26" t="s">
        <v>33</v>
      </c>
      <c r="E15" s="38"/>
      <c r="F15" s="62"/>
      <c r="G15" s="62"/>
      <c r="H15" s="62"/>
      <c r="I15" s="62"/>
      <c r="J15" s="62"/>
      <c r="K15" s="62"/>
      <c r="L15" s="62"/>
      <c r="M15" s="35">
        <v>1</v>
      </c>
      <c r="N15" s="63"/>
      <c r="O15" s="64"/>
      <c r="P15" s="65"/>
      <c r="Q15" s="66"/>
      <c r="R15" s="181">
        <f t="shared" si="0"/>
        <v>0</v>
      </c>
      <c r="S15" s="63"/>
      <c r="T15" s="182" t="str">
        <f t="shared" si="1"/>
        <v/>
      </c>
      <c r="U15" s="101"/>
    </row>
    <row r="16" spans="1:21" ht="24.75" customHeight="1" x14ac:dyDescent="0.25">
      <c r="A16" s="124" t="s">
        <v>34</v>
      </c>
      <c r="B16" s="125"/>
      <c r="C16" s="50"/>
      <c r="D16" s="51"/>
      <c r="E16" s="51"/>
      <c r="F16" s="52"/>
      <c r="G16" s="51"/>
      <c r="H16" s="51"/>
      <c r="I16" s="51"/>
      <c r="J16" s="51"/>
      <c r="K16" s="51"/>
      <c r="L16" s="51"/>
      <c r="M16" s="53"/>
      <c r="N16" s="53"/>
      <c r="O16" s="51"/>
      <c r="P16" s="51"/>
      <c r="Q16" s="51"/>
      <c r="R16" s="51"/>
      <c r="S16" s="51"/>
      <c r="T16" s="51"/>
      <c r="U16" s="180"/>
    </row>
    <row r="17" spans="1:21" s="171" customFormat="1" ht="23" x14ac:dyDescent="0.25">
      <c r="A17" s="32">
        <v>5</v>
      </c>
      <c r="B17" s="25" t="s">
        <v>34</v>
      </c>
      <c r="C17" s="31" t="s">
        <v>35</v>
      </c>
      <c r="D17" s="26" t="s">
        <v>36</v>
      </c>
      <c r="E17" s="67"/>
      <c r="F17" s="62"/>
      <c r="G17" s="62"/>
      <c r="H17" s="62"/>
      <c r="I17" s="62"/>
      <c r="J17" s="62"/>
      <c r="K17" s="62"/>
      <c r="L17" s="62"/>
      <c r="M17" s="35">
        <v>1</v>
      </c>
      <c r="N17" s="63"/>
      <c r="O17" s="64"/>
      <c r="P17" s="65"/>
      <c r="Q17" s="66"/>
      <c r="R17" s="181">
        <f t="shared" ref="R17:R26" si="3">+N17-(N17*O17)+P17+Q17</f>
        <v>0</v>
      </c>
      <c r="S17" s="63"/>
      <c r="T17" s="182" t="str">
        <f t="shared" ref="T17:T102" si="4">IF(OR(SUM(M17)=0,SUM(R17)=0),"",(ROUND(R17*M17,2)+(S17*M17)))</f>
        <v/>
      </c>
      <c r="U17" s="101"/>
    </row>
    <row r="18" spans="1:21" s="171" customFormat="1" ht="11.5" x14ac:dyDescent="0.25">
      <c r="A18" s="32">
        <f>A17+1</f>
        <v>6</v>
      </c>
      <c r="B18" s="25" t="s">
        <v>34</v>
      </c>
      <c r="C18" s="31" t="s">
        <v>37</v>
      </c>
      <c r="D18" s="26" t="s">
        <v>259</v>
      </c>
      <c r="E18" s="38"/>
      <c r="F18" s="62"/>
      <c r="G18" s="62"/>
      <c r="H18" s="62"/>
      <c r="I18" s="62"/>
      <c r="J18" s="62"/>
      <c r="K18" s="62"/>
      <c r="L18" s="62"/>
      <c r="M18" s="35">
        <v>1</v>
      </c>
      <c r="N18" s="63"/>
      <c r="O18" s="64"/>
      <c r="P18" s="65"/>
      <c r="Q18" s="66"/>
      <c r="R18" s="181">
        <f t="shared" si="3"/>
        <v>0</v>
      </c>
      <c r="S18" s="63"/>
      <c r="T18" s="182" t="str">
        <f t="shared" si="4"/>
        <v/>
      </c>
      <c r="U18" s="101"/>
    </row>
    <row r="19" spans="1:21" s="171" customFormat="1" ht="11.5" x14ac:dyDescent="0.25">
      <c r="A19" s="32">
        <f t="shared" ref="A19:A26" si="5">A18+1</f>
        <v>7</v>
      </c>
      <c r="B19" s="25" t="s">
        <v>34</v>
      </c>
      <c r="C19" s="31" t="s">
        <v>37</v>
      </c>
      <c r="D19" s="26" t="s">
        <v>38</v>
      </c>
      <c r="E19" s="38"/>
      <c r="F19" s="62"/>
      <c r="G19" s="62"/>
      <c r="H19" s="62"/>
      <c r="I19" s="62"/>
      <c r="J19" s="62"/>
      <c r="K19" s="62"/>
      <c r="L19" s="62"/>
      <c r="M19" s="35">
        <v>1</v>
      </c>
      <c r="N19" s="63"/>
      <c r="O19" s="64"/>
      <c r="P19" s="65"/>
      <c r="Q19" s="66"/>
      <c r="R19" s="181">
        <f t="shared" si="3"/>
        <v>0</v>
      </c>
      <c r="S19" s="63"/>
      <c r="T19" s="182" t="str">
        <f t="shared" si="4"/>
        <v/>
      </c>
      <c r="U19" s="101"/>
    </row>
    <row r="20" spans="1:21" s="171" customFormat="1" ht="11.5" x14ac:dyDescent="0.25">
      <c r="A20" s="32">
        <f t="shared" si="5"/>
        <v>8</v>
      </c>
      <c r="B20" s="25" t="s">
        <v>34</v>
      </c>
      <c r="C20" s="31" t="s">
        <v>37</v>
      </c>
      <c r="D20" s="26" t="s">
        <v>39</v>
      </c>
      <c r="E20" s="38"/>
      <c r="F20" s="62"/>
      <c r="G20" s="62"/>
      <c r="H20" s="62"/>
      <c r="I20" s="62"/>
      <c r="J20" s="62"/>
      <c r="K20" s="62"/>
      <c r="L20" s="62"/>
      <c r="M20" s="35">
        <v>1</v>
      </c>
      <c r="N20" s="63"/>
      <c r="O20" s="64"/>
      <c r="P20" s="65"/>
      <c r="Q20" s="66"/>
      <c r="R20" s="181">
        <f t="shared" si="3"/>
        <v>0</v>
      </c>
      <c r="S20" s="63"/>
      <c r="T20" s="182" t="str">
        <f t="shared" si="4"/>
        <v/>
      </c>
      <c r="U20" s="101"/>
    </row>
    <row r="21" spans="1:21" s="171" customFormat="1" ht="11.5" x14ac:dyDescent="0.25">
      <c r="A21" s="32">
        <f t="shared" si="5"/>
        <v>9</v>
      </c>
      <c r="B21" s="25" t="s">
        <v>34</v>
      </c>
      <c r="C21" s="31" t="s">
        <v>37</v>
      </c>
      <c r="D21" s="26" t="s">
        <v>40</v>
      </c>
      <c r="E21" s="38"/>
      <c r="F21" s="62"/>
      <c r="G21" s="62"/>
      <c r="H21" s="62"/>
      <c r="I21" s="62"/>
      <c r="J21" s="62"/>
      <c r="K21" s="62"/>
      <c r="L21" s="62"/>
      <c r="M21" s="35">
        <v>1</v>
      </c>
      <c r="N21" s="63"/>
      <c r="O21" s="64"/>
      <c r="P21" s="65"/>
      <c r="Q21" s="66"/>
      <c r="R21" s="181">
        <f t="shared" si="3"/>
        <v>0</v>
      </c>
      <c r="S21" s="63"/>
      <c r="T21" s="182" t="str">
        <f t="shared" si="4"/>
        <v/>
      </c>
      <c r="U21" s="101"/>
    </row>
    <row r="22" spans="1:21" s="171" customFormat="1" ht="23" x14ac:dyDescent="0.25">
      <c r="A22" s="32">
        <f t="shared" si="5"/>
        <v>10</v>
      </c>
      <c r="B22" s="25" t="s">
        <v>34</v>
      </c>
      <c r="C22" s="31" t="s">
        <v>37</v>
      </c>
      <c r="D22" s="26" t="s">
        <v>41</v>
      </c>
      <c r="E22" s="38"/>
      <c r="F22" s="62"/>
      <c r="G22" s="62"/>
      <c r="H22" s="62"/>
      <c r="I22" s="62"/>
      <c r="J22" s="62"/>
      <c r="K22" s="62"/>
      <c r="L22" s="62"/>
      <c r="M22" s="35">
        <v>1</v>
      </c>
      <c r="N22" s="63"/>
      <c r="O22" s="64"/>
      <c r="P22" s="65"/>
      <c r="Q22" s="66"/>
      <c r="R22" s="181">
        <f t="shared" si="3"/>
        <v>0</v>
      </c>
      <c r="S22" s="63"/>
      <c r="T22" s="182" t="str">
        <f t="shared" si="4"/>
        <v/>
      </c>
      <c r="U22" s="101"/>
    </row>
    <row r="23" spans="1:21" s="171" customFormat="1" ht="11.5" x14ac:dyDescent="0.25">
      <c r="A23" s="32">
        <f t="shared" si="5"/>
        <v>11</v>
      </c>
      <c r="B23" s="25" t="s">
        <v>34</v>
      </c>
      <c r="C23" s="31" t="s">
        <v>37</v>
      </c>
      <c r="D23" s="26" t="s">
        <v>42</v>
      </c>
      <c r="E23" s="38"/>
      <c r="F23" s="62"/>
      <c r="G23" s="62"/>
      <c r="H23" s="62"/>
      <c r="I23" s="62"/>
      <c r="J23" s="62"/>
      <c r="K23" s="62"/>
      <c r="L23" s="62"/>
      <c r="M23" s="35">
        <v>1</v>
      </c>
      <c r="N23" s="63"/>
      <c r="O23" s="64"/>
      <c r="P23" s="65"/>
      <c r="Q23" s="66"/>
      <c r="R23" s="181">
        <f t="shared" si="3"/>
        <v>0</v>
      </c>
      <c r="S23" s="63"/>
      <c r="T23" s="182" t="str">
        <f t="shared" si="4"/>
        <v/>
      </c>
      <c r="U23" s="101"/>
    </row>
    <row r="24" spans="1:21" s="183" customFormat="1" ht="11.5" x14ac:dyDescent="0.25">
      <c r="A24" s="32">
        <f t="shared" si="5"/>
        <v>12</v>
      </c>
      <c r="B24" s="25" t="s">
        <v>34</v>
      </c>
      <c r="C24" s="31" t="s">
        <v>37</v>
      </c>
      <c r="D24" s="26" t="s">
        <v>43</v>
      </c>
      <c r="E24" s="38"/>
      <c r="F24" s="30"/>
      <c r="G24" s="30"/>
      <c r="H24" s="30"/>
      <c r="I24" s="30"/>
      <c r="J24" s="30"/>
      <c r="K24" s="30"/>
      <c r="L24" s="30"/>
      <c r="M24" s="35">
        <v>1</v>
      </c>
      <c r="N24" s="68"/>
      <c r="O24" s="69"/>
      <c r="P24" s="65"/>
      <c r="Q24" s="66"/>
      <c r="R24" s="181">
        <f t="shared" si="3"/>
        <v>0</v>
      </c>
      <c r="S24" s="68"/>
      <c r="T24" s="182" t="str">
        <f t="shared" si="4"/>
        <v/>
      </c>
      <c r="U24" s="106"/>
    </row>
    <row r="25" spans="1:21" s="171" customFormat="1" ht="11.5" x14ac:dyDescent="0.25">
      <c r="A25" s="32">
        <f t="shared" si="5"/>
        <v>13</v>
      </c>
      <c r="B25" s="25" t="s">
        <v>34</v>
      </c>
      <c r="C25" s="31" t="s">
        <v>44</v>
      </c>
      <c r="D25" s="26" t="s">
        <v>45</v>
      </c>
      <c r="E25" s="38"/>
      <c r="F25" s="62"/>
      <c r="G25" s="62"/>
      <c r="H25" s="62"/>
      <c r="I25" s="62"/>
      <c r="J25" s="62"/>
      <c r="K25" s="62"/>
      <c r="L25" s="62"/>
      <c r="M25" s="35">
        <v>1</v>
      </c>
      <c r="N25" s="63"/>
      <c r="O25" s="64"/>
      <c r="P25" s="65"/>
      <c r="Q25" s="66"/>
      <c r="R25" s="181">
        <f t="shared" si="3"/>
        <v>0</v>
      </c>
      <c r="S25" s="63"/>
      <c r="T25" s="182" t="str">
        <f t="shared" si="4"/>
        <v/>
      </c>
      <c r="U25" s="101"/>
    </row>
    <row r="26" spans="1:21" s="171" customFormat="1" ht="11.5" x14ac:dyDescent="0.25">
      <c r="A26" s="32">
        <f t="shared" si="5"/>
        <v>14</v>
      </c>
      <c r="B26" s="25" t="s">
        <v>34</v>
      </c>
      <c r="C26" s="31" t="s">
        <v>44</v>
      </c>
      <c r="D26" s="26" t="s">
        <v>46</v>
      </c>
      <c r="E26" s="38"/>
      <c r="F26" s="62"/>
      <c r="G26" s="62"/>
      <c r="H26" s="62"/>
      <c r="I26" s="62"/>
      <c r="J26" s="62"/>
      <c r="K26" s="62"/>
      <c r="L26" s="62"/>
      <c r="M26" s="35">
        <v>1</v>
      </c>
      <c r="N26" s="63"/>
      <c r="O26" s="64"/>
      <c r="P26" s="65"/>
      <c r="Q26" s="66"/>
      <c r="R26" s="181">
        <f t="shared" si="3"/>
        <v>0</v>
      </c>
      <c r="S26" s="63"/>
      <c r="T26" s="182" t="str">
        <f t="shared" si="4"/>
        <v/>
      </c>
      <c r="U26" s="101"/>
    </row>
    <row r="27" spans="1:21" ht="34.5" customHeight="1" x14ac:dyDescent="0.25">
      <c r="A27" s="124" t="s">
        <v>47</v>
      </c>
      <c r="B27" s="125"/>
      <c r="C27" s="50"/>
      <c r="D27" s="51"/>
      <c r="E27" s="51"/>
      <c r="F27" s="52"/>
      <c r="G27" s="51"/>
      <c r="H27" s="51"/>
      <c r="I27" s="51"/>
      <c r="J27" s="51"/>
      <c r="K27" s="51"/>
      <c r="L27" s="51"/>
      <c r="M27" s="53"/>
      <c r="N27" s="53"/>
      <c r="O27" s="51"/>
      <c r="P27" s="51"/>
      <c r="Q27" s="51"/>
      <c r="R27" s="51"/>
      <c r="S27" s="51"/>
      <c r="T27" s="51"/>
      <c r="U27" s="180"/>
    </row>
    <row r="28" spans="1:21" s="171" customFormat="1" ht="20.5" customHeight="1" x14ac:dyDescent="0.25">
      <c r="A28" s="32">
        <v>15</v>
      </c>
      <c r="B28" s="25" t="s">
        <v>47</v>
      </c>
      <c r="C28" s="31" t="s">
        <v>48</v>
      </c>
      <c r="D28" s="26" t="s">
        <v>49</v>
      </c>
      <c r="E28" s="38"/>
      <c r="F28" s="62"/>
      <c r="G28" s="62"/>
      <c r="H28" s="62"/>
      <c r="I28" s="62"/>
      <c r="J28" s="62"/>
      <c r="K28" s="62"/>
      <c r="L28" s="62"/>
      <c r="M28" s="35">
        <v>1</v>
      </c>
      <c r="N28" s="63"/>
      <c r="O28" s="64"/>
      <c r="P28" s="65"/>
      <c r="Q28" s="66"/>
      <c r="R28" s="181">
        <f t="shared" ref="R28:R90" si="6">+N28-(N28*O28)+P28+Q28</f>
        <v>0</v>
      </c>
      <c r="S28" s="63"/>
      <c r="T28" s="182" t="str">
        <f t="shared" si="4"/>
        <v/>
      </c>
      <c r="U28" s="101"/>
    </row>
    <row r="29" spans="1:21" s="171" customFormat="1" ht="20.5" customHeight="1" x14ac:dyDescent="0.25">
      <c r="A29" s="32">
        <f>A28+1</f>
        <v>16</v>
      </c>
      <c r="B29" s="25" t="s">
        <v>47</v>
      </c>
      <c r="C29" s="31" t="s">
        <v>48</v>
      </c>
      <c r="D29" s="26" t="s">
        <v>50</v>
      </c>
      <c r="E29" s="38"/>
      <c r="F29" s="62"/>
      <c r="G29" s="62"/>
      <c r="H29" s="62"/>
      <c r="I29" s="62"/>
      <c r="J29" s="62"/>
      <c r="K29" s="62"/>
      <c r="L29" s="62"/>
      <c r="M29" s="35">
        <v>1</v>
      </c>
      <c r="N29" s="63"/>
      <c r="O29" s="64"/>
      <c r="P29" s="65"/>
      <c r="Q29" s="66"/>
      <c r="R29" s="181">
        <f t="shared" si="6"/>
        <v>0</v>
      </c>
      <c r="S29" s="63"/>
      <c r="T29" s="182" t="str">
        <f t="shared" si="4"/>
        <v/>
      </c>
      <c r="U29" s="101"/>
    </row>
    <row r="30" spans="1:21" s="171" customFormat="1" ht="20.5" customHeight="1" x14ac:dyDescent="0.25">
      <c r="A30" s="32">
        <f t="shared" ref="A30:A47" si="7">A29+1</f>
        <v>17</v>
      </c>
      <c r="B30" s="25" t="s">
        <v>47</v>
      </c>
      <c r="C30" s="31" t="s">
        <v>51</v>
      </c>
      <c r="D30" s="26" t="s">
        <v>52</v>
      </c>
      <c r="E30" s="67"/>
      <c r="F30" s="62"/>
      <c r="G30" s="62"/>
      <c r="H30" s="62"/>
      <c r="I30" s="62"/>
      <c r="J30" s="62"/>
      <c r="K30" s="62"/>
      <c r="L30" s="62"/>
      <c r="M30" s="35">
        <v>1</v>
      </c>
      <c r="N30" s="63"/>
      <c r="O30" s="64"/>
      <c r="P30" s="65"/>
      <c r="Q30" s="66"/>
      <c r="R30" s="181">
        <f t="shared" si="6"/>
        <v>0</v>
      </c>
      <c r="S30" s="63"/>
      <c r="T30" s="182" t="str">
        <f t="shared" si="4"/>
        <v/>
      </c>
      <c r="U30" s="101"/>
    </row>
    <row r="31" spans="1:21" s="171" customFormat="1" ht="20.5" customHeight="1" x14ac:dyDescent="0.25">
      <c r="A31" s="32">
        <f t="shared" si="7"/>
        <v>18</v>
      </c>
      <c r="B31" s="25" t="s">
        <v>47</v>
      </c>
      <c r="C31" s="31" t="s">
        <v>51</v>
      </c>
      <c r="D31" s="26" t="s">
        <v>53</v>
      </c>
      <c r="E31" s="67"/>
      <c r="F31" s="62"/>
      <c r="G31" s="62"/>
      <c r="H31" s="62"/>
      <c r="I31" s="62"/>
      <c r="J31" s="62"/>
      <c r="K31" s="62"/>
      <c r="L31" s="62"/>
      <c r="M31" s="35">
        <v>1</v>
      </c>
      <c r="N31" s="63"/>
      <c r="O31" s="64"/>
      <c r="P31" s="65"/>
      <c r="Q31" s="66"/>
      <c r="R31" s="181">
        <f t="shared" si="6"/>
        <v>0</v>
      </c>
      <c r="S31" s="63"/>
      <c r="T31" s="182" t="str">
        <f t="shared" si="4"/>
        <v/>
      </c>
      <c r="U31" s="101"/>
    </row>
    <row r="32" spans="1:21" s="171" customFormat="1" ht="20.5" customHeight="1" x14ac:dyDescent="0.25">
      <c r="A32" s="32">
        <f t="shared" si="7"/>
        <v>19</v>
      </c>
      <c r="B32" s="25" t="s">
        <v>47</v>
      </c>
      <c r="C32" s="31" t="s">
        <v>54</v>
      </c>
      <c r="D32" s="26" t="s">
        <v>55</v>
      </c>
      <c r="E32" s="67"/>
      <c r="F32" s="62"/>
      <c r="G32" s="62"/>
      <c r="H32" s="62"/>
      <c r="I32" s="62"/>
      <c r="J32" s="62"/>
      <c r="K32" s="62"/>
      <c r="L32" s="62"/>
      <c r="M32" s="35">
        <v>1</v>
      </c>
      <c r="N32" s="63"/>
      <c r="O32" s="64"/>
      <c r="P32" s="65"/>
      <c r="Q32" s="66"/>
      <c r="R32" s="181">
        <f t="shared" si="6"/>
        <v>0</v>
      </c>
      <c r="S32" s="63"/>
      <c r="T32" s="182" t="str">
        <f t="shared" si="4"/>
        <v/>
      </c>
      <c r="U32" s="101"/>
    </row>
    <row r="33" spans="1:21" s="171" customFormat="1" ht="20.5" customHeight="1" x14ac:dyDescent="0.25">
      <c r="A33" s="32">
        <f t="shared" si="7"/>
        <v>20</v>
      </c>
      <c r="B33" s="25" t="s">
        <v>47</v>
      </c>
      <c r="C33" s="31" t="s">
        <v>54</v>
      </c>
      <c r="D33" s="26" t="s">
        <v>56</v>
      </c>
      <c r="E33" s="67"/>
      <c r="F33" s="62"/>
      <c r="G33" s="62"/>
      <c r="H33" s="62"/>
      <c r="I33" s="62"/>
      <c r="J33" s="62"/>
      <c r="K33" s="62"/>
      <c r="L33" s="62"/>
      <c r="M33" s="35">
        <v>1</v>
      </c>
      <c r="N33" s="63"/>
      <c r="O33" s="64"/>
      <c r="P33" s="65"/>
      <c r="Q33" s="66"/>
      <c r="R33" s="181">
        <f t="shared" si="6"/>
        <v>0</v>
      </c>
      <c r="S33" s="63"/>
      <c r="T33" s="182" t="str">
        <f t="shared" si="4"/>
        <v/>
      </c>
      <c r="U33" s="101"/>
    </row>
    <row r="34" spans="1:21" s="171" customFormat="1" ht="20.5" customHeight="1" x14ac:dyDescent="0.25">
      <c r="A34" s="32">
        <f t="shared" si="7"/>
        <v>21</v>
      </c>
      <c r="B34" s="25" t="s">
        <v>47</v>
      </c>
      <c r="C34" s="31" t="s">
        <v>54</v>
      </c>
      <c r="D34" s="26" t="s">
        <v>57</v>
      </c>
      <c r="E34" s="67"/>
      <c r="F34" s="62"/>
      <c r="G34" s="62"/>
      <c r="H34" s="62"/>
      <c r="I34" s="62"/>
      <c r="J34" s="62"/>
      <c r="K34" s="62"/>
      <c r="L34" s="62"/>
      <c r="M34" s="35">
        <v>1</v>
      </c>
      <c r="N34" s="63"/>
      <c r="O34" s="64"/>
      <c r="P34" s="65"/>
      <c r="Q34" s="66"/>
      <c r="R34" s="181">
        <f t="shared" si="6"/>
        <v>0</v>
      </c>
      <c r="S34" s="63"/>
      <c r="T34" s="182" t="str">
        <f t="shared" si="4"/>
        <v/>
      </c>
      <c r="U34" s="101"/>
    </row>
    <row r="35" spans="1:21" s="171" customFormat="1" ht="20.5" customHeight="1" x14ac:dyDescent="0.25">
      <c r="A35" s="32">
        <f t="shared" si="7"/>
        <v>22</v>
      </c>
      <c r="B35" s="25" t="s">
        <v>47</v>
      </c>
      <c r="C35" s="31" t="s">
        <v>54</v>
      </c>
      <c r="D35" s="26" t="s">
        <v>58</v>
      </c>
      <c r="E35" s="67"/>
      <c r="F35" s="62"/>
      <c r="G35" s="62"/>
      <c r="H35" s="62"/>
      <c r="I35" s="62"/>
      <c r="J35" s="62"/>
      <c r="K35" s="62"/>
      <c r="L35" s="62"/>
      <c r="M35" s="35">
        <v>1</v>
      </c>
      <c r="N35" s="63"/>
      <c r="O35" s="64"/>
      <c r="P35" s="65"/>
      <c r="Q35" s="66"/>
      <c r="R35" s="181">
        <f t="shared" si="6"/>
        <v>0</v>
      </c>
      <c r="S35" s="63"/>
      <c r="T35" s="182" t="str">
        <f t="shared" si="4"/>
        <v/>
      </c>
      <c r="U35" s="101"/>
    </row>
    <row r="36" spans="1:21" s="171" customFormat="1" ht="20.5" customHeight="1" x14ac:dyDescent="0.25">
      <c r="A36" s="32">
        <f t="shared" si="7"/>
        <v>23</v>
      </c>
      <c r="B36" s="25" t="s">
        <v>47</v>
      </c>
      <c r="C36" s="31" t="s">
        <v>54</v>
      </c>
      <c r="D36" s="26" t="s">
        <v>59</v>
      </c>
      <c r="E36" s="67"/>
      <c r="F36" s="62"/>
      <c r="G36" s="62"/>
      <c r="H36" s="62"/>
      <c r="I36" s="62"/>
      <c r="J36" s="62"/>
      <c r="K36" s="62"/>
      <c r="L36" s="62"/>
      <c r="M36" s="35">
        <v>1</v>
      </c>
      <c r="N36" s="63"/>
      <c r="O36" s="64"/>
      <c r="P36" s="65"/>
      <c r="Q36" s="66"/>
      <c r="R36" s="181">
        <f t="shared" si="6"/>
        <v>0</v>
      </c>
      <c r="S36" s="63"/>
      <c r="T36" s="182" t="str">
        <f t="shared" si="4"/>
        <v/>
      </c>
      <c r="U36" s="101"/>
    </row>
    <row r="37" spans="1:21" s="171" customFormat="1" ht="20.5" customHeight="1" x14ac:dyDescent="0.25">
      <c r="A37" s="32">
        <f t="shared" si="7"/>
        <v>24</v>
      </c>
      <c r="B37" s="25" t="s">
        <v>47</v>
      </c>
      <c r="C37" s="31" t="s">
        <v>54</v>
      </c>
      <c r="D37" s="26" t="s">
        <v>60</v>
      </c>
      <c r="E37" s="67"/>
      <c r="F37" s="62"/>
      <c r="G37" s="62"/>
      <c r="H37" s="62"/>
      <c r="I37" s="62"/>
      <c r="J37" s="62"/>
      <c r="K37" s="62"/>
      <c r="L37" s="62"/>
      <c r="M37" s="35">
        <v>1</v>
      </c>
      <c r="N37" s="63"/>
      <c r="O37" s="64"/>
      <c r="P37" s="65"/>
      <c r="Q37" s="66"/>
      <c r="R37" s="181">
        <f t="shared" si="6"/>
        <v>0</v>
      </c>
      <c r="S37" s="63"/>
      <c r="T37" s="182" t="str">
        <f t="shared" si="4"/>
        <v/>
      </c>
      <c r="U37" s="101"/>
    </row>
    <row r="38" spans="1:21" s="171" customFormat="1" ht="20.5" customHeight="1" x14ac:dyDescent="0.25">
      <c r="A38" s="32">
        <f t="shared" si="7"/>
        <v>25</v>
      </c>
      <c r="B38" s="25" t="s">
        <v>47</v>
      </c>
      <c r="C38" s="31" t="s">
        <v>54</v>
      </c>
      <c r="D38" s="26" t="s">
        <v>61</v>
      </c>
      <c r="E38" s="67"/>
      <c r="F38" s="62"/>
      <c r="G38" s="62"/>
      <c r="H38" s="62"/>
      <c r="I38" s="62"/>
      <c r="J38" s="62"/>
      <c r="K38" s="62"/>
      <c r="L38" s="62"/>
      <c r="M38" s="35">
        <v>1</v>
      </c>
      <c r="N38" s="63"/>
      <c r="O38" s="64"/>
      <c r="P38" s="65"/>
      <c r="Q38" s="66"/>
      <c r="R38" s="181">
        <f t="shared" si="6"/>
        <v>0</v>
      </c>
      <c r="S38" s="63"/>
      <c r="T38" s="182" t="str">
        <f t="shared" si="4"/>
        <v/>
      </c>
      <c r="U38" s="101"/>
    </row>
    <row r="39" spans="1:21" s="171" customFormat="1" ht="20.5" customHeight="1" x14ac:dyDescent="0.25">
      <c r="A39" s="32">
        <f t="shared" si="7"/>
        <v>26</v>
      </c>
      <c r="B39" s="25" t="s">
        <v>47</v>
      </c>
      <c r="C39" s="31" t="s">
        <v>54</v>
      </c>
      <c r="D39" s="26" t="s">
        <v>62</v>
      </c>
      <c r="E39" s="67"/>
      <c r="F39" s="62"/>
      <c r="G39" s="62"/>
      <c r="H39" s="62"/>
      <c r="I39" s="62"/>
      <c r="J39" s="62"/>
      <c r="K39" s="62"/>
      <c r="L39" s="62"/>
      <c r="M39" s="35">
        <v>1</v>
      </c>
      <c r="N39" s="63"/>
      <c r="O39" s="64"/>
      <c r="P39" s="65"/>
      <c r="Q39" s="66"/>
      <c r="R39" s="181">
        <f t="shared" si="6"/>
        <v>0</v>
      </c>
      <c r="S39" s="63"/>
      <c r="T39" s="182" t="str">
        <f t="shared" si="4"/>
        <v/>
      </c>
      <c r="U39" s="101"/>
    </row>
    <row r="40" spans="1:21" s="171" customFormat="1" ht="20.5" customHeight="1" x14ac:dyDescent="0.25">
      <c r="A40" s="32">
        <f t="shared" si="7"/>
        <v>27</v>
      </c>
      <c r="B40" s="25" t="s">
        <v>47</v>
      </c>
      <c r="C40" s="31" t="s">
        <v>63</v>
      </c>
      <c r="D40" s="26" t="s">
        <v>64</v>
      </c>
      <c r="E40" s="67"/>
      <c r="F40" s="62"/>
      <c r="G40" s="62"/>
      <c r="H40" s="62"/>
      <c r="I40" s="70"/>
      <c r="J40" s="62"/>
      <c r="K40" s="62"/>
      <c r="L40" s="62"/>
      <c r="M40" s="35">
        <v>1</v>
      </c>
      <c r="N40" s="63"/>
      <c r="O40" s="64"/>
      <c r="P40" s="65"/>
      <c r="Q40" s="66"/>
      <c r="R40" s="181">
        <f t="shared" si="6"/>
        <v>0</v>
      </c>
      <c r="S40" s="63"/>
      <c r="T40" s="182" t="str">
        <f t="shared" si="4"/>
        <v/>
      </c>
      <c r="U40" s="101"/>
    </row>
    <row r="41" spans="1:21" s="171" customFormat="1" ht="20.5" customHeight="1" x14ac:dyDescent="0.25">
      <c r="A41" s="32">
        <f t="shared" si="7"/>
        <v>28</v>
      </c>
      <c r="B41" s="25" t="s">
        <v>47</v>
      </c>
      <c r="C41" s="31" t="s">
        <v>63</v>
      </c>
      <c r="D41" s="26" t="s">
        <v>65</v>
      </c>
      <c r="E41" s="67"/>
      <c r="F41" s="62"/>
      <c r="G41" s="62"/>
      <c r="H41" s="62"/>
      <c r="I41" s="62"/>
      <c r="J41" s="62"/>
      <c r="K41" s="62"/>
      <c r="L41" s="62"/>
      <c r="M41" s="35">
        <v>1</v>
      </c>
      <c r="N41" s="63"/>
      <c r="O41" s="64"/>
      <c r="P41" s="65"/>
      <c r="Q41" s="66"/>
      <c r="R41" s="181">
        <f t="shared" si="6"/>
        <v>0</v>
      </c>
      <c r="S41" s="63"/>
      <c r="T41" s="182" t="str">
        <f t="shared" si="4"/>
        <v/>
      </c>
      <c r="U41" s="101"/>
    </row>
    <row r="42" spans="1:21" s="171" customFormat="1" ht="20.5" customHeight="1" x14ac:dyDescent="0.25">
      <c r="A42" s="32">
        <f t="shared" si="7"/>
        <v>29</v>
      </c>
      <c r="B42" s="25" t="s">
        <v>47</v>
      </c>
      <c r="C42" s="31" t="s">
        <v>63</v>
      </c>
      <c r="D42" s="26" t="s">
        <v>66</v>
      </c>
      <c r="E42" s="67"/>
      <c r="F42" s="62"/>
      <c r="G42" s="62"/>
      <c r="H42" s="62"/>
      <c r="I42" s="62"/>
      <c r="J42" s="62"/>
      <c r="K42" s="62"/>
      <c r="L42" s="62"/>
      <c r="M42" s="35">
        <v>1</v>
      </c>
      <c r="N42" s="63"/>
      <c r="O42" s="64"/>
      <c r="P42" s="65"/>
      <c r="Q42" s="66"/>
      <c r="R42" s="181">
        <f t="shared" si="6"/>
        <v>0</v>
      </c>
      <c r="S42" s="63"/>
      <c r="T42" s="182" t="str">
        <f t="shared" si="4"/>
        <v/>
      </c>
      <c r="U42" s="101"/>
    </row>
    <row r="43" spans="1:21" s="171" customFormat="1" ht="20.5" customHeight="1" x14ac:dyDescent="0.25">
      <c r="A43" s="32">
        <f t="shared" si="7"/>
        <v>30</v>
      </c>
      <c r="B43" s="25" t="s">
        <v>47</v>
      </c>
      <c r="C43" s="31" t="s">
        <v>63</v>
      </c>
      <c r="D43" s="26" t="s">
        <v>67</v>
      </c>
      <c r="E43" s="67"/>
      <c r="F43" s="62"/>
      <c r="G43" s="62"/>
      <c r="H43" s="62"/>
      <c r="I43" s="62"/>
      <c r="J43" s="62"/>
      <c r="K43" s="62"/>
      <c r="L43" s="62"/>
      <c r="M43" s="35">
        <v>1</v>
      </c>
      <c r="N43" s="63"/>
      <c r="O43" s="71"/>
      <c r="P43" s="65"/>
      <c r="Q43" s="66"/>
      <c r="R43" s="181">
        <f t="shared" si="6"/>
        <v>0</v>
      </c>
      <c r="S43" s="63"/>
      <c r="T43" s="182" t="str">
        <f t="shared" si="4"/>
        <v/>
      </c>
      <c r="U43" s="101"/>
    </row>
    <row r="44" spans="1:21" s="171" customFormat="1" ht="20.5" customHeight="1" x14ac:dyDescent="0.25">
      <c r="A44" s="32">
        <f t="shared" si="7"/>
        <v>31</v>
      </c>
      <c r="B44" s="25" t="s">
        <v>47</v>
      </c>
      <c r="C44" s="29" t="s">
        <v>68</v>
      </c>
      <c r="D44" s="26" t="s">
        <v>69</v>
      </c>
      <c r="E44" s="38"/>
      <c r="F44" s="62"/>
      <c r="G44" s="62"/>
      <c r="H44" s="62"/>
      <c r="I44" s="62"/>
      <c r="J44" s="62"/>
      <c r="K44" s="62"/>
      <c r="L44" s="62"/>
      <c r="M44" s="35">
        <v>1</v>
      </c>
      <c r="N44" s="63"/>
      <c r="O44" s="64"/>
      <c r="P44" s="65"/>
      <c r="Q44" s="66"/>
      <c r="R44" s="181">
        <f t="shared" si="6"/>
        <v>0</v>
      </c>
      <c r="S44" s="63"/>
      <c r="T44" s="182" t="str">
        <f t="shared" si="4"/>
        <v/>
      </c>
      <c r="U44" s="101"/>
    </row>
    <row r="45" spans="1:21" s="171" customFormat="1" ht="20.5" customHeight="1" x14ac:dyDescent="0.25">
      <c r="A45" s="32">
        <f t="shared" si="7"/>
        <v>32</v>
      </c>
      <c r="B45" s="25" t="s">
        <v>70</v>
      </c>
      <c r="C45" s="31" t="s">
        <v>71</v>
      </c>
      <c r="D45" s="26" t="s">
        <v>72</v>
      </c>
      <c r="E45" s="38"/>
      <c r="F45" s="62"/>
      <c r="G45" s="62"/>
      <c r="H45" s="62"/>
      <c r="I45" s="62"/>
      <c r="J45" s="62"/>
      <c r="K45" s="62"/>
      <c r="L45" s="62"/>
      <c r="M45" s="35">
        <v>1</v>
      </c>
      <c r="N45" s="63"/>
      <c r="O45" s="64"/>
      <c r="P45" s="65"/>
      <c r="Q45" s="66"/>
      <c r="R45" s="181">
        <f t="shared" si="6"/>
        <v>0</v>
      </c>
      <c r="S45" s="63"/>
      <c r="T45" s="182" t="str">
        <f t="shared" si="4"/>
        <v/>
      </c>
      <c r="U45" s="101"/>
    </row>
    <row r="46" spans="1:21" s="171" customFormat="1" ht="20.5" customHeight="1" x14ac:dyDescent="0.25">
      <c r="A46" s="32">
        <f t="shared" si="7"/>
        <v>33</v>
      </c>
      <c r="B46" s="25" t="s">
        <v>70</v>
      </c>
      <c r="C46" s="31" t="s">
        <v>73</v>
      </c>
      <c r="D46" s="26" t="s">
        <v>74</v>
      </c>
      <c r="E46" s="38"/>
      <c r="F46" s="62"/>
      <c r="G46" s="62"/>
      <c r="H46" s="62"/>
      <c r="I46" s="62"/>
      <c r="J46" s="62"/>
      <c r="K46" s="62"/>
      <c r="L46" s="62"/>
      <c r="M46" s="35">
        <v>1</v>
      </c>
      <c r="N46" s="63"/>
      <c r="O46" s="64"/>
      <c r="P46" s="65"/>
      <c r="Q46" s="66"/>
      <c r="R46" s="181">
        <f t="shared" si="6"/>
        <v>0</v>
      </c>
      <c r="S46" s="63"/>
      <c r="T46" s="182" t="str">
        <f t="shared" si="4"/>
        <v/>
      </c>
      <c r="U46" s="101"/>
    </row>
    <row r="47" spans="1:21" s="171" customFormat="1" ht="20.5" customHeight="1" x14ac:dyDescent="0.25">
      <c r="A47" s="32">
        <f t="shared" si="7"/>
        <v>34</v>
      </c>
      <c r="B47" s="25" t="s">
        <v>70</v>
      </c>
      <c r="C47" s="31" t="s">
        <v>73</v>
      </c>
      <c r="D47" s="26" t="s">
        <v>75</v>
      </c>
      <c r="E47" s="38"/>
      <c r="F47" s="62"/>
      <c r="G47" s="62"/>
      <c r="H47" s="62"/>
      <c r="I47" s="62"/>
      <c r="J47" s="62"/>
      <c r="K47" s="62"/>
      <c r="L47" s="62"/>
      <c r="M47" s="35">
        <v>1</v>
      </c>
      <c r="N47" s="63"/>
      <c r="O47" s="64"/>
      <c r="P47" s="65"/>
      <c r="Q47" s="66"/>
      <c r="R47" s="181">
        <f t="shared" si="6"/>
        <v>0</v>
      </c>
      <c r="S47" s="63"/>
      <c r="T47" s="182" t="str">
        <f t="shared" si="4"/>
        <v/>
      </c>
      <c r="U47" s="101"/>
    </row>
    <row r="48" spans="1:21" x14ac:dyDescent="0.25">
      <c r="A48" s="49"/>
      <c r="B48" s="111" t="s">
        <v>76</v>
      </c>
      <c r="C48" s="50"/>
      <c r="D48" s="51"/>
      <c r="E48" s="51"/>
      <c r="F48" s="52"/>
      <c r="G48" s="51"/>
      <c r="H48" s="51"/>
      <c r="I48" s="51"/>
      <c r="J48" s="51"/>
      <c r="K48" s="51"/>
      <c r="L48" s="51"/>
      <c r="M48" s="53"/>
      <c r="N48" s="53"/>
      <c r="O48" s="51"/>
      <c r="P48" s="51"/>
      <c r="Q48" s="51"/>
      <c r="R48" s="51"/>
      <c r="S48" s="51"/>
      <c r="T48" s="51"/>
      <c r="U48" s="180"/>
    </row>
    <row r="49" spans="1:21" s="171" customFormat="1" ht="11.5" x14ac:dyDescent="0.25">
      <c r="A49" s="32">
        <v>35</v>
      </c>
      <c r="B49" s="25" t="s">
        <v>76</v>
      </c>
      <c r="C49" s="31" t="s">
        <v>267</v>
      </c>
      <c r="D49" s="26" t="s">
        <v>77</v>
      </c>
      <c r="E49" s="38"/>
      <c r="F49" s="62"/>
      <c r="G49" s="62"/>
      <c r="H49" s="62"/>
      <c r="I49" s="62"/>
      <c r="J49" s="62"/>
      <c r="K49" s="62"/>
      <c r="L49" s="62"/>
      <c r="M49" s="35">
        <v>1</v>
      </c>
      <c r="N49" s="63"/>
      <c r="O49" s="64"/>
      <c r="P49" s="65"/>
      <c r="Q49" s="66"/>
      <c r="R49" s="181">
        <f t="shared" si="6"/>
        <v>0</v>
      </c>
      <c r="S49" s="63"/>
      <c r="T49" s="182" t="str">
        <f t="shared" si="4"/>
        <v/>
      </c>
      <c r="U49" s="101"/>
    </row>
    <row r="50" spans="1:21" s="171" customFormat="1" ht="11.5" x14ac:dyDescent="0.25">
      <c r="A50" s="32">
        <f>A49+1</f>
        <v>36</v>
      </c>
      <c r="B50" s="25" t="s">
        <v>76</v>
      </c>
      <c r="C50" s="31" t="s">
        <v>267</v>
      </c>
      <c r="D50" s="26" t="s">
        <v>78</v>
      </c>
      <c r="E50" s="38"/>
      <c r="F50" s="62"/>
      <c r="G50" s="62"/>
      <c r="H50" s="62"/>
      <c r="I50" s="62"/>
      <c r="J50" s="62"/>
      <c r="K50" s="62"/>
      <c r="L50" s="62"/>
      <c r="M50" s="35">
        <v>1</v>
      </c>
      <c r="N50" s="63"/>
      <c r="O50" s="64"/>
      <c r="P50" s="65"/>
      <c r="Q50" s="66"/>
      <c r="R50" s="181">
        <f t="shared" si="6"/>
        <v>0</v>
      </c>
      <c r="S50" s="63"/>
      <c r="T50" s="182" t="str">
        <f t="shared" si="4"/>
        <v/>
      </c>
      <c r="U50" s="101"/>
    </row>
    <row r="51" spans="1:21" s="171" customFormat="1" ht="11.5" x14ac:dyDescent="0.25">
      <c r="A51" s="32">
        <f t="shared" ref="A51:A114" si="8">A50+1</f>
        <v>37</v>
      </c>
      <c r="B51" s="25" t="s">
        <v>76</v>
      </c>
      <c r="C51" s="31" t="s">
        <v>267</v>
      </c>
      <c r="D51" s="26" t="s">
        <v>79</v>
      </c>
      <c r="E51" s="38"/>
      <c r="F51" s="62"/>
      <c r="G51" s="62"/>
      <c r="H51" s="62"/>
      <c r="I51" s="62"/>
      <c r="J51" s="62"/>
      <c r="K51" s="62"/>
      <c r="L51" s="62"/>
      <c r="M51" s="35">
        <v>1</v>
      </c>
      <c r="N51" s="63"/>
      <c r="O51" s="64"/>
      <c r="P51" s="65"/>
      <c r="Q51" s="66"/>
      <c r="R51" s="181">
        <f t="shared" si="6"/>
        <v>0</v>
      </c>
      <c r="S51" s="63"/>
      <c r="T51" s="182" t="str">
        <f t="shared" si="4"/>
        <v/>
      </c>
      <c r="U51" s="101"/>
    </row>
    <row r="52" spans="1:21" s="171" customFormat="1" ht="11.5" x14ac:dyDescent="0.25">
      <c r="A52" s="32">
        <f t="shared" si="8"/>
        <v>38</v>
      </c>
      <c r="B52" s="25" t="s">
        <v>76</v>
      </c>
      <c r="C52" s="31" t="s">
        <v>267</v>
      </c>
      <c r="D52" s="26" t="s">
        <v>80</v>
      </c>
      <c r="E52" s="38"/>
      <c r="F52" s="62"/>
      <c r="G52" s="62"/>
      <c r="H52" s="62"/>
      <c r="I52" s="62"/>
      <c r="J52" s="62"/>
      <c r="K52" s="62"/>
      <c r="L52" s="62"/>
      <c r="M52" s="35">
        <v>1</v>
      </c>
      <c r="N52" s="63"/>
      <c r="O52" s="64"/>
      <c r="P52" s="65"/>
      <c r="Q52" s="66"/>
      <c r="R52" s="181">
        <f t="shared" si="6"/>
        <v>0</v>
      </c>
      <c r="S52" s="63"/>
      <c r="T52" s="182" t="str">
        <f t="shared" si="4"/>
        <v/>
      </c>
      <c r="U52" s="101"/>
    </row>
    <row r="53" spans="1:21" s="171" customFormat="1" ht="23" x14ac:dyDescent="0.25">
      <c r="A53" s="32">
        <f t="shared" si="8"/>
        <v>39</v>
      </c>
      <c r="B53" s="25" t="s">
        <v>76</v>
      </c>
      <c r="C53" s="31" t="s">
        <v>267</v>
      </c>
      <c r="D53" s="26" t="s">
        <v>81</v>
      </c>
      <c r="E53" s="38"/>
      <c r="F53" s="62"/>
      <c r="G53" s="62"/>
      <c r="H53" s="62"/>
      <c r="I53" s="62"/>
      <c r="J53" s="62"/>
      <c r="K53" s="62"/>
      <c r="L53" s="62"/>
      <c r="M53" s="35">
        <v>1</v>
      </c>
      <c r="N53" s="63"/>
      <c r="O53" s="64"/>
      <c r="P53" s="65"/>
      <c r="Q53" s="66"/>
      <c r="R53" s="181">
        <f t="shared" si="6"/>
        <v>0</v>
      </c>
      <c r="S53" s="63"/>
      <c r="T53" s="182" t="str">
        <f t="shared" si="4"/>
        <v/>
      </c>
      <c r="U53" s="101"/>
    </row>
    <row r="54" spans="1:21" s="171" customFormat="1" ht="11.5" x14ac:dyDescent="0.25">
      <c r="A54" s="32">
        <f t="shared" si="8"/>
        <v>40</v>
      </c>
      <c r="B54" s="25" t="s">
        <v>76</v>
      </c>
      <c r="C54" s="31" t="s">
        <v>267</v>
      </c>
      <c r="D54" s="26" t="s">
        <v>82</v>
      </c>
      <c r="E54" s="38"/>
      <c r="F54" s="62"/>
      <c r="G54" s="62"/>
      <c r="H54" s="62"/>
      <c r="I54" s="62"/>
      <c r="J54" s="62"/>
      <c r="K54" s="62"/>
      <c r="L54" s="62"/>
      <c r="M54" s="35">
        <v>1</v>
      </c>
      <c r="N54" s="63"/>
      <c r="O54" s="64"/>
      <c r="P54" s="65"/>
      <c r="Q54" s="66"/>
      <c r="R54" s="181">
        <f t="shared" si="6"/>
        <v>0</v>
      </c>
      <c r="S54" s="63"/>
      <c r="T54" s="182" t="str">
        <f t="shared" si="4"/>
        <v/>
      </c>
      <c r="U54" s="101"/>
    </row>
    <row r="55" spans="1:21" s="171" customFormat="1" ht="11.5" x14ac:dyDescent="0.25">
      <c r="A55" s="32">
        <f t="shared" si="8"/>
        <v>41</v>
      </c>
      <c r="B55" s="25" t="s">
        <v>76</v>
      </c>
      <c r="C55" s="31" t="s">
        <v>267</v>
      </c>
      <c r="D55" s="26" t="s">
        <v>83</v>
      </c>
      <c r="E55" s="38"/>
      <c r="F55" s="62"/>
      <c r="G55" s="62"/>
      <c r="H55" s="62"/>
      <c r="I55" s="62"/>
      <c r="J55" s="62"/>
      <c r="K55" s="62"/>
      <c r="L55" s="62"/>
      <c r="M55" s="35">
        <v>1</v>
      </c>
      <c r="N55" s="63"/>
      <c r="O55" s="64"/>
      <c r="P55" s="65"/>
      <c r="Q55" s="66"/>
      <c r="R55" s="181">
        <f t="shared" si="6"/>
        <v>0</v>
      </c>
      <c r="S55" s="63"/>
      <c r="T55" s="182" t="str">
        <f t="shared" si="4"/>
        <v/>
      </c>
      <c r="U55" s="101"/>
    </row>
    <row r="56" spans="1:21" s="171" customFormat="1" ht="11.5" x14ac:dyDescent="0.25">
      <c r="A56" s="32">
        <f t="shared" si="8"/>
        <v>42</v>
      </c>
      <c r="B56" s="25" t="s">
        <v>84</v>
      </c>
      <c r="C56" s="31" t="s">
        <v>267</v>
      </c>
      <c r="D56" s="26" t="s">
        <v>85</v>
      </c>
      <c r="E56" s="38"/>
      <c r="F56" s="62"/>
      <c r="G56" s="62"/>
      <c r="H56" s="62"/>
      <c r="I56" s="62"/>
      <c r="J56" s="62"/>
      <c r="K56" s="62"/>
      <c r="L56" s="62"/>
      <c r="M56" s="35">
        <v>1</v>
      </c>
      <c r="N56" s="63"/>
      <c r="O56" s="64"/>
      <c r="P56" s="65"/>
      <c r="Q56" s="66"/>
      <c r="R56" s="181">
        <f t="shared" si="6"/>
        <v>0</v>
      </c>
      <c r="S56" s="63"/>
      <c r="T56" s="182" t="str">
        <f t="shared" si="4"/>
        <v/>
      </c>
      <c r="U56" s="101"/>
    </row>
    <row r="57" spans="1:21" s="171" customFormat="1" ht="11.5" x14ac:dyDescent="0.25">
      <c r="A57" s="32">
        <f t="shared" si="8"/>
        <v>43</v>
      </c>
      <c r="B57" s="25" t="s">
        <v>84</v>
      </c>
      <c r="C57" s="31" t="s">
        <v>267</v>
      </c>
      <c r="D57" s="26" t="s">
        <v>86</v>
      </c>
      <c r="E57" s="38"/>
      <c r="F57" s="62"/>
      <c r="G57" s="62"/>
      <c r="H57" s="62"/>
      <c r="I57" s="62"/>
      <c r="J57" s="62"/>
      <c r="K57" s="62"/>
      <c r="L57" s="62"/>
      <c r="M57" s="35">
        <v>1</v>
      </c>
      <c r="N57" s="63"/>
      <c r="O57" s="64"/>
      <c r="P57" s="65"/>
      <c r="Q57" s="66"/>
      <c r="R57" s="181">
        <f t="shared" si="6"/>
        <v>0</v>
      </c>
      <c r="S57" s="63"/>
      <c r="T57" s="182" t="str">
        <f t="shared" si="4"/>
        <v/>
      </c>
      <c r="U57" s="101"/>
    </row>
    <row r="58" spans="1:21" s="171" customFormat="1" ht="11.5" x14ac:dyDescent="0.25">
      <c r="A58" s="32">
        <f t="shared" si="8"/>
        <v>44</v>
      </c>
      <c r="B58" s="25" t="s">
        <v>84</v>
      </c>
      <c r="C58" s="31" t="s">
        <v>267</v>
      </c>
      <c r="D58" s="26" t="s">
        <v>87</v>
      </c>
      <c r="E58" s="38"/>
      <c r="F58" s="62"/>
      <c r="G58" s="62"/>
      <c r="H58" s="62"/>
      <c r="I58" s="62"/>
      <c r="J58" s="62"/>
      <c r="K58" s="62"/>
      <c r="L58" s="62"/>
      <c r="M58" s="35">
        <v>1</v>
      </c>
      <c r="N58" s="63"/>
      <c r="O58" s="64"/>
      <c r="P58" s="65"/>
      <c r="Q58" s="66"/>
      <c r="R58" s="181">
        <f t="shared" si="6"/>
        <v>0</v>
      </c>
      <c r="S58" s="63"/>
      <c r="T58" s="182" t="str">
        <f t="shared" si="4"/>
        <v/>
      </c>
      <c r="U58" s="101"/>
    </row>
    <row r="59" spans="1:21" s="171" customFormat="1" ht="11.5" x14ac:dyDescent="0.25">
      <c r="A59" s="32">
        <f t="shared" si="8"/>
        <v>45</v>
      </c>
      <c r="B59" s="25" t="s">
        <v>84</v>
      </c>
      <c r="C59" s="31" t="s">
        <v>267</v>
      </c>
      <c r="D59" s="26" t="s">
        <v>88</v>
      </c>
      <c r="E59" s="38"/>
      <c r="F59" s="62"/>
      <c r="G59" s="62"/>
      <c r="H59" s="62"/>
      <c r="I59" s="62"/>
      <c r="J59" s="62"/>
      <c r="K59" s="62"/>
      <c r="L59" s="62"/>
      <c r="M59" s="35">
        <v>1</v>
      </c>
      <c r="N59" s="63"/>
      <c r="O59" s="64"/>
      <c r="P59" s="65"/>
      <c r="Q59" s="66"/>
      <c r="R59" s="181">
        <f t="shared" si="6"/>
        <v>0</v>
      </c>
      <c r="S59" s="63"/>
      <c r="T59" s="182" t="str">
        <f t="shared" si="4"/>
        <v/>
      </c>
      <c r="U59" s="101"/>
    </row>
    <row r="60" spans="1:21" s="171" customFormat="1" ht="11.5" x14ac:dyDescent="0.25">
      <c r="A60" s="32">
        <f t="shared" si="8"/>
        <v>46</v>
      </c>
      <c r="B60" s="25" t="s">
        <v>84</v>
      </c>
      <c r="C60" s="31" t="s">
        <v>267</v>
      </c>
      <c r="D60" s="26" t="s">
        <v>89</v>
      </c>
      <c r="E60" s="38"/>
      <c r="F60" s="62"/>
      <c r="G60" s="62"/>
      <c r="H60" s="62"/>
      <c r="I60" s="62"/>
      <c r="J60" s="62"/>
      <c r="K60" s="62"/>
      <c r="L60" s="62"/>
      <c r="M60" s="35">
        <v>1</v>
      </c>
      <c r="N60" s="63"/>
      <c r="O60" s="64"/>
      <c r="P60" s="65"/>
      <c r="Q60" s="66"/>
      <c r="R60" s="181">
        <f t="shared" si="6"/>
        <v>0</v>
      </c>
      <c r="S60" s="63"/>
      <c r="T60" s="182" t="str">
        <f t="shared" si="4"/>
        <v/>
      </c>
      <c r="U60" s="101"/>
    </row>
    <row r="61" spans="1:21" s="171" customFormat="1" ht="11.5" x14ac:dyDescent="0.25">
      <c r="A61" s="32">
        <f t="shared" si="8"/>
        <v>47</v>
      </c>
      <c r="B61" s="25" t="s">
        <v>84</v>
      </c>
      <c r="C61" s="31" t="s">
        <v>267</v>
      </c>
      <c r="D61" s="26" t="s">
        <v>90</v>
      </c>
      <c r="E61" s="38"/>
      <c r="F61" s="62"/>
      <c r="G61" s="62"/>
      <c r="H61" s="62"/>
      <c r="I61" s="62"/>
      <c r="J61" s="62"/>
      <c r="K61" s="62"/>
      <c r="L61" s="62"/>
      <c r="M61" s="35">
        <v>1</v>
      </c>
      <c r="N61" s="63"/>
      <c r="O61" s="64"/>
      <c r="P61" s="65"/>
      <c r="Q61" s="66"/>
      <c r="R61" s="181">
        <f t="shared" si="6"/>
        <v>0</v>
      </c>
      <c r="S61" s="63"/>
      <c r="T61" s="182" t="str">
        <f t="shared" si="4"/>
        <v/>
      </c>
      <c r="U61" s="101"/>
    </row>
    <row r="62" spans="1:21" s="183" customFormat="1" ht="11.5" x14ac:dyDescent="0.25">
      <c r="A62" s="32">
        <f t="shared" si="8"/>
        <v>48</v>
      </c>
      <c r="B62" s="25" t="s">
        <v>84</v>
      </c>
      <c r="C62" s="31" t="s">
        <v>267</v>
      </c>
      <c r="D62" s="26" t="s">
        <v>91</v>
      </c>
      <c r="E62" s="38"/>
      <c r="F62" s="30"/>
      <c r="G62" s="30"/>
      <c r="H62" s="30"/>
      <c r="I62" s="30"/>
      <c r="J62" s="30"/>
      <c r="K62" s="30"/>
      <c r="L62" s="30"/>
      <c r="M62" s="35">
        <v>1</v>
      </c>
      <c r="N62" s="63"/>
      <c r="O62" s="69"/>
      <c r="P62" s="65"/>
      <c r="Q62" s="66"/>
      <c r="R62" s="181">
        <f t="shared" si="6"/>
        <v>0</v>
      </c>
      <c r="S62" s="68"/>
      <c r="T62" s="182" t="str">
        <f t="shared" si="4"/>
        <v/>
      </c>
      <c r="U62" s="106"/>
    </row>
    <row r="63" spans="1:21" s="171" customFormat="1" ht="23" x14ac:dyDescent="0.25">
      <c r="A63" s="32">
        <f t="shared" si="8"/>
        <v>49</v>
      </c>
      <c r="B63" s="25" t="s">
        <v>84</v>
      </c>
      <c r="C63" s="31" t="s">
        <v>267</v>
      </c>
      <c r="D63" s="26" t="s">
        <v>92</v>
      </c>
      <c r="E63" s="38"/>
      <c r="F63" s="62"/>
      <c r="G63" s="62"/>
      <c r="H63" s="62"/>
      <c r="I63" s="62"/>
      <c r="J63" s="62"/>
      <c r="K63" s="62"/>
      <c r="L63" s="62"/>
      <c r="M63" s="35">
        <v>1</v>
      </c>
      <c r="N63" s="63"/>
      <c r="O63" s="64"/>
      <c r="P63" s="65"/>
      <c r="Q63" s="66"/>
      <c r="R63" s="181">
        <f t="shared" si="6"/>
        <v>0</v>
      </c>
      <c r="S63" s="63"/>
      <c r="T63" s="182" t="str">
        <f t="shared" si="4"/>
        <v/>
      </c>
      <c r="U63" s="101"/>
    </row>
    <row r="64" spans="1:21" s="171" customFormat="1" ht="23" x14ac:dyDescent="0.25">
      <c r="A64" s="32">
        <f t="shared" si="8"/>
        <v>50</v>
      </c>
      <c r="B64" s="25" t="s">
        <v>84</v>
      </c>
      <c r="C64" s="31" t="s">
        <v>267</v>
      </c>
      <c r="D64" s="26" t="s">
        <v>93</v>
      </c>
      <c r="E64" s="38"/>
      <c r="F64" s="62"/>
      <c r="G64" s="62"/>
      <c r="H64" s="62"/>
      <c r="I64" s="62"/>
      <c r="J64" s="62"/>
      <c r="K64" s="62"/>
      <c r="L64" s="62"/>
      <c r="M64" s="35">
        <v>1</v>
      </c>
      <c r="N64" s="63"/>
      <c r="O64" s="64"/>
      <c r="P64" s="65"/>
      <c r="Q64" s="66"/>
      <c r="R64" s="181">
        <f t="shared" si="6"/>
        <v>0</v>
      </c>
      <c r="S64" s="63"/>
      <c r="T64" s="182" t="str">
        <f t="shared" si="4"/>
        <v/>
      </c>
      <c r="U64" s="101"/>
    </row>
    <row r="65" spans="1:21" s="171" customFormat="1" ht="23" x14ac:dyDescent="0.25">
      <c r="A65" s="32">
        <f t="shared" si="8"/>
        <v>51</v>
      </c>
      <c r="B65" s="25" t="s">
        <v>84</v>
      </c>
      <c r="C65" s="31" t="s">
        <v>267</v>
      </c>
      <c r="D65" s="26" t="s">
        <v>94</v>
      </c>
      <c r="E65" s="38"/>
      <c r="F65" s="72"/>
      <c r="G65" s="62"/>
      <c r="H65" s="62"/>
      <c r="I65" s="62"/>
      <c r="J65" s="62"/>
      <c r="K65" s="62"/>
      <c r="L65" s="62"/>
      <c r="M65" s="35">
        <v>1</v>
      </c>
      <c r="N65" s="63"/>
      <c r="O65" s="64"/>
      <c r="P65" s="65"/>
      <c r="Q65" s="66"/>
      <c r="R65" s="181">
        <f t="shared" si="6"/>
        <v>0</v>
      </c>
      <c r="S65" s="63"/>
      <c r="T65" s="182" t="str">
        <f t="shared" si="4"/>
        <v/>
      </c>
      <c r="U65" s="101"/>
    </row>
    <row r="66" spans="1:21" s="171" customFormat="1" ht="23" x14ac:dyDescent="0.25">
      <c r="A66" s="32">
        <f t="shared" si="8"/>
        <v>52</v>
      </c>
      <c r="B66" s="25" t="s">
        <v>84</v>
      </c>
      <c r="C66" s="31" t="s">
        <v>267</v>
      </c>
      <c r="D66" s="26" t="s">
        <v>95</v>
      </c>
      <c r="E66" s="38"/>
      <c r="F66" s="72"/>
      <c r="G66" s="62"/>
      <c r="H66" s="62"/>
      <c r="I66" s="62"/>
      <c r="J66" s="62"/>
      <c r="K66" s="62"/>
      <c r="L66" s="62"/>
      <c r="M66" s="35">
        <v>1</v>
      </c>
      <c r="N66" s="63"/>
      <c r="O66" s="64"/>
      <c r="P66" s="65"/>
      <c r="Q66" s="66"/>
      <c r="R66" s="181">
        <f t="shared" si="6"/>
        <v>0</v>
      </c>
      <c r="S66" s="63"/>
      <c r="T66" s="182" t="str">
        <f t="shared" si="4"/>
        <v/>
      </c>
      <c r="U66" s="101"/>
    </row>
    <row r="67" spans="1:21" s="171" customFormat="1" ht="34.5" x14ac:dyDescent="0.25">
      <c r="A67" s="32">
        <f t="shared" si="8"/>
        <v>53</v>
      </c>
      <c r="B67" s="25" t="s">
        <v>84</v>
      </c>
      <c r="C67" s="31" t="s">
        <v>267</v>
      </c>
      <c r="D67" s="26" t="s">
        <v>96</v>
      </c>
      <c r="E67" s="38"/>
      <c r="F67" s="72"/>
      <c r="G67" s="62"/>
      <c r="H67" s="62"/>
      <c r="I67" s="62"/>
      <c r="J67" s="62"/>
      <c r="K67" s="62"/>
      <c r="L67" s="62"/>
      <c r="M67" s="35">
        <v>1</v>
      </c>
      <c r="N67" s="63"/>
      <c r="O67" s="64"/>
      <c r="P67" s="65"/>
      <c r="Q67" s="66"/>
      <c r="R67" s="181">
        <f t="shared" si="6"/>
        <v>0</v>
      </c>
      <c r="S67" s="63"/>
      <c r="T67" s="182" t="str">
        <f t="shared" si="4"/>
        <v/>
      </c>
      <c r="U67" s="101"/>
    </row>
    <row r="68" spans="1:21" s="171" customFormat="1" ht="34.5" x14ac:dyDescent="0.25">
      <c r="A68" s="32">
        <f t="shared" si="8"/>
        <v>54</v>
      </c>
      <c r="B68" s="25" t="s">
        <v>84</v>
      </c>
      <c r="C68" s="31" t="s">
        <v>267</v>
      </c>
      <c r="D68" s="26" t="s">
        <v>97</v>
      </c>
      <c r="E68" s="38"/>
      <c r="F68" s="72"/>
      <c r="G68" s="62"/>
      <c r="H68" s="62"/>
      <c r="I68" s="62"/>
      <c r="J68" s="62"/>
      <c r="K68" s="62"/>
      <c r="L68" s="62"/>
      <c r="M68" s="35">
        <v>1</v>
      </c>
      <c r="N68" s="63"/>
      <c r="O68" s="64"/>
      <c r="P68" s="65"/>
      <c r="Q68" s="66"/>
      <c r="R68" s="181">
        <f t="shared" si="6"/>
        <v>0</v>
      </c>
      <c r="S68" s="63"/>
      <c r="T68" s="182" t="str">
        <f t="shared" si="4"/>
        <v/>
      </c>
      <c r="U68" s="101"/>
    </row>
    <row r="69" spans="1:21" s="171" customFormat="1" ht="40.5" customHeight="1" x14ac:dyDescent="0.25">
      <c r="A69" s="32">
        <f t="shared" si="8"/>
        <v>55</v>
      </c>
      <c r="B69" s="25" t="s">
        <v>84</v>
      </c>
      <c r="C69" s="31" t="s">
        <v>267</v>
      </c>
      <c r="D69" s="26" t="s">
        <v>98</v>
      </c>
      <c r="E69" s="38"/>
      <c r="F69" s="72"/>
      <c r="G69" s="62"/>
      <c r="H69" s="62"/>
      <c r="I69" s="62"/>
      <c r="J69" s="62"/>
      <c r="K69" s="62"/>
      <c r="L69" s="62"/>
      <c r="M69" s="35">
        <v>1</v>
      </c>
      <c r="N69" s="63"/>
      <c r="O69" s="64"/>
      <c r="P69" s="65"/>
      <c r="Q69" s="66"/>
      <c r="R69" s="181">
        <f t="shared" si="6"/>
        <v>0</v>
      </c>
      <c r="S69" s="63"/>
      <c r="T69" s="182" t="str">
        <f t="shared" si="4"/>
        <v/>
      </c>
      <c r="U69" s="101"/>
    </row>
    <row r="70" spans="1:21" s="183" customFormat="1" ht="40.5" customHeight="1" x14ac:dyDescent="0.25">
      <c r="A70" s="32">
        <f t="shared" si="8"/>
        <v>56</v>
      </c>
      <c r="B70" s="25" t="s">
        <v>84</v>
      </c>
      <c r="C70" s="31" t="s">
        <v>267</v>
      </c>
      <c r="D70" s="26" t="s">
        <v>99</v>
      </c>
      <c r="E70" s="38"/>
      <c r="F70" s="73"/>
      <c r="G70" s="30"/>
      <c r="H70" s="30"/>
      <c r="I70" s="30"/>
      <c r="J70" s="30"/>
      <c r="K70" s="30"/>
      <c r="L70" s="30"/>
      <c r="M70" s="35">
        <v>1</v>
      </c>
      <c r="N70" s="63"/>
      <c r="O70" s="69"/>
      <c r="P70" s="65"/>
      <c r="Q70" s="66"/>
      <c r="R70" s="181">
        <f t="shared" si="6"/>
        <v>0</v>
      </c>
      <c r="S70" s="68"/>
      <c r="T70" s="182" t="str">
        <f t="shared" si="4"/>
        <v/>
      </c>
      <c r="U70" s="106"/>
    </row>
    <row r="71" spans="1:21" s="171" customFormat="1" ht="40.5" customHeight="1" x14ac:dyDescent="0.25">
      <c r="A71" s="32">
        <f t="shared" si="8"/>
        <v>57</v>
      </c>
      <c r="B71" s="25" t="s">
        <v>84</v>
      </c>
      <c r="C71" s="31" t="s">
        <v>267</v>
      </c>
      <c r="D71" s="26" t="s">
        <v>100</v>
      </c>
      <c r="E71" s="38"/>
      <c r="F71" s="72"/>
      <c r="G71" s="62"/>
      <c r="H71" s="62"/>
      <c r="I71" s="62"/>
      <c r="J71" s="62"/>
      <c r="K71" s="62"/>
      <c r="L71" s="62"/>
      <c r="M71" s="35">
        <v>1</v>
      </c>
      <c r="N71" s="63"/>
      <c r="O71" s="64"/>
      <c r="P71" s="65"/>
      <c r="Q71" s="66"/>
      <c r="R71" s="181">
        <f t="shared" si="6"/>
        <v>0</v>
      </c>
      <c r="S71" s="63"/>
      <c r="T71" s="182" t="str">
        <f t="shared" si="4"/>
        <v/>
      </c>
      <c r="U71" s="101"/>
    </row>
    <row r="72" spans="1:21" s="171" customFormat="1" ht="11.5" x14ac:dyDescent="0.25">
      <c r="A72" s="32">
        <f t="shared" si="8"/>
        <v>58</v>
      </c>
      <c r="B72" s="25" t="s">
        <v>84</v>
      </c>
      <c r="C72" s="31" t="s">
        <v>267</v>
      </c>
      <c r="D72" s="26" t="s">
        <v>101</v>
      </c>
      <c r="E72" s="38"/>
      <c r="F72" s="62"/>
      <c r="G72" s="62"/>
      <c r="H72" s="62"/>
      <c r="I72" s="62"/>
      <c r="J72" s="62"/>
      <c r="K72" s="62"/>
      <c r="L72" s="62"/>
      <c r="M72" s="35">
        <v>1</v>
      </c>
      <c r="N72" s="63"/>
      <c r="O72" s="64"/>
      <c r="P72" s="65"/>
      <c r="Q72" s="66"/>
      <c r="R72" s="181">
        <f t="shared" si="6"/>
        <v>0</v>
      </c>
      <c r="S72" s="63"/>
      <c r="T72" s="182" t="str">
        <f t="shared" si="4"/>
        <v/>
      </c>
      <c r="U72" s="101"/>
    </row>
    <row r="73" spans="1:21" s="171" customFormat="1" ht="11.5" x14ac:dyDescent="0.25">
      <c r="A73" s="32">
        <f t="shared" si="8"/>
        <v>59</v>
      </c>
      <c r="B73" s="25" t="s">
        <v>84</v>
      </c>
      <c r="C73" s="31" t="s">
        <v>267</v>
      </c>
      <c r="D73" s="26" t="s">
        <v>102</v>
      </c>
      <c r="E73" s="38"/>
      <c r="F73" s="62"/>
      <c r="G73" s="62"/>
      <c r="H73" s="62"/>
      <c r="I73" s="62"/>
      <c r="J73" s="62"/>
      <c r="K73" s="62"/>
      <c r="L73" s="62"/>
      <c r="M73" s="35">
        <v>1</v>
      </c>
      <c r="N73" s="63"/>
      <c r="O73" s="64"/>
      <c r="P73" s="65"/>
      <c r="Q73" s="66"/>
      <c r="R73" s="181">
        <f t="shared" si="6"/>
        <v>0</v>
      </c>
      <c r="S73" s="63"/>
      <c r="T73" s="182" t="str">
        <f t="shared" si="4"/>
        <v/>
      </c>
      <c r="U73" s="101"/>
    </row>
    <row r="74" spans="1:21" s="171" customFormat="1" ht="11.5" x14ac:dyDescent="0.25">
      <c r="A74" s="32">
        <f t="shared" si="8"/>
        <v>60</v>
      </c>
      <c r="B74" s="25" t="s">
        <v>84</v>
      </c>
      <c r="C74" s="31" t="s">
        <v>267</v>
      </c>
      <c r="D74" s="26" t="s">
        <v>103</v>
      </c>
      <c r="E74" s="38"/>
      <c r="F74" s="62"/>
      <c r="G74" s="62"/>
      <c r="H74" s="62"/>
      <c r="I74" s="62"/>
      <c r="J74" s="62"/>
      <c r="K74" s="62"/>
      <c r="L74" s="62"/>
      <c r="M74" s="35">
        <v>1</v>
      </c>
      <c r="N74" s="63"/>
      <c r="O74" s="64"/>
      <c r="P74" s="65"/>
      <c r="Q74" s="66"/>
      <c r="R74" s="181">
        <f t="shared" si="6"/>
        <v>0</v>
      </c>
      <c r="S74" s="63"/>
      <c r="T74" s="182" t="str">
        <f t="shared" si="4"/>
        <v/>
      </c>
      <c r="U74" s="101"/>
    </row>
    <row r="75" spans="1:21" s="171" customFormat="1" ht="11.5" x14ac:dyDescent="0.25">
      <c r="A75" s="32">
        <f t="shared" si="8"/>
        <v>61</v>
      </c>
      <c r="B75" s="25" t="s">
        <v>84</v>
      </c>
      <c r="C75" s="31" t="s">
        <v>267</v>
      </c>
      <c r="D75" s="26" t="s">
        <v>104</v>
      </c>
      <c r="E75" s="38"/>
      <c r="F75" s="62"/>
      <c r="G75" s="62"/>
      <c r="H75" s="62"/>
      <c r="I75" s="62"/>
      <c r="J75" s="62"/>
      <c r="K75" s="62"/>
      <c r="L75" s="62"/>
      <c r="M75" s="35">
        <v>1</v>
      </c>
      <c r="N75" s="63"/>
      <c r="O75" s="64"/>
      <c r="P75" s="65"/>
      <c r="Q75" s="66"/>
      <c r="R75" s="181">
        <f t="shared" si="6"/>
        <v>0</v>
      </c>
      <c r="S75" s="63"/>
      <c r="T75" s="182" t="str">
        <f t="shared" si="4"/>
        <v/>
      </c>
      <c r="U75" s="101"/>
    </row>
    <row r="76" spans="1:21" s="171" customFormat="1" ht="11.5" x14ac:dyDescent="0.25">
      <c r="A76" s="32">
        <f t="shared" si="8"/>
        <v>62</v>
      </c>
      <c r="B76" s="25" t="s">
        <v>84</v>
      </c>
      <c r="C76" s="31" t="s">
        <v>267</v>
      </c>
      <c r="D76" s="26" t="s">
        <v>105</v>
      </c>
      <c r="E76" s="38"/>
      <c r="F76" s="62"/>
      <c r="G76" s="62"/>
      <c r="H76" s="62"/>
      <c r="I76" s="62"/>
      <c r="J76" s="62"/>
      <c r="K76" s="62"/>
      <c r="L76" s="62"/>
      <c r="M76" s="35">
        <v>1</v>
      </c>
      <c r="N76" s="63"/>
      <c r="O76" s="64"/>
      <c r="P76" s="65"/>
      <c r="Q76" s="66"/>
      <c r="R76" s="181">
        <f t="shared" si="6"/>
        <v>0</v>
      </c>
      <c r="S76" s="63"/>
      <c r="T76" s="182" t="str">
        <f t="shared" si="4"/>
        <v/>
      </c>
      <c r="U76" s="101"/>
    </row>
    <row r="77" spans="1:21" s="171" customFormat="1" ht="11.5" x14ac:dyDescent="0.25">
      <c r="A77" s="32">
        <f t="shared" si="8"/>
        <v>63</v>
      </c>
      <c r="B77" s="25" t="s">
        <v>84</v>
      </c>
      <c r="C77" s="31" t="s">
        <v>267</v>
      </c>
      <c r="D77" s="26" t="s">
        <v>106</v>
      </c>
      <c r="E77" s="38"/>
      <c r="F77" s="62"/>
      <c r="G77" s="62"/>
      <c r="H77" s="62"/>
      <c r="I77" s="62"/>
      <c r="J77" s="62"/>
      <c r="K77" s="62"/>
      <c r="L77" s="62"/>
      <c r="M77" s="35">
        <v>1</v>
      </c>
      <c r="N77" s="63"/>
      <c r="O77" s="64"/>
      <c r="P77" s="65"/>
      <c r="Q77" s="66"/>
      <c r="R77" s="181">
        <f t="shared" si="6"/>
        <v>0</v>
      </c>
      <c r="S77" s="63"/>
      <c r="T77" s="182" t="str">
        <f t="shared" si="4"/>
        <v/>
      </c>
      <c r="U77" s="101"/>
    </row>
    <row r="78" spans="1:21" s="171" customFormat="1" ht="11.5" x14ac:dyDescent="0.25">
      <c r="A78" s="32">
        <f t="shared" si="8"/>
        <v>64</v>
      </c>
      <c r="B78" s="25" t="s">
        <v>84</v>
      </c>
      <c r="C78" s="31" t="s">
        <v>267</v>
      </c>
      <c r="D78" s="26" t="s">
        <v>107</v>
      </c>
      <c r="E78" s="38"/>
      <c r="F78" s="62"/>
      <c r="G78" s="62"/>
      <c r="H78" s="62"/>
      <c r="I78" s="62"/>
      <c r="J78" s="62"/>
      <c r="K78" s="62"/>
      <c r="L78" s="62"/>
      <c r="M78" s="35">
        <v>1</v>
      </c>
      <c r="N78" s="63"/>
      <c r="O78" s="64"/>
      <c r="P78" s="65"/>
      <c r="Q78" s="66"/>
      <c r="R78" s="181">
        <f t="shared" si="6"/>
        <v>0</v>
      </c>
      <c r="S78" s="63"/>
      <c r="T78" s="182" t="str">
        <f t="shared" si="4"/>
        <v/>
      </c>
      <c r="U78" s="101"/>
    </row>
    <row r="79" spans="1:21" s="171" customFormat="1" ht="11.5" x14ac:dyDescent="0.25">
      <c r="A79" s="32">
        <f t="shared" si="8"/>
        <v>65</v>
      </c>
      <c r="B79" s="25" t="s">
        <v>84</v>
      </c>
      <c r="C79" s="31" t="s">
        <v>267</v>
      </c>
      <c r="D79" s="26" t="s">
        <v>108</v>
      </c>
      <c r="E79" s="38"/>
      <c r="F79" s="62"/>
      <c r="G79" s="62"/>
      <c r="H79" s="62"/>
      <c r="I79" s="62"/>
      <c r="J79" s="62"/>
      <c r="K79" s="62"/>
      <c r="L79" s="62"/>
      <c r="M79" s="35">
        <v>1</v>
      </c>
      <c r="N79" s="63"/>
      <c r="O79" s="64"/>
      <c r="P79" s="65"/>
      <c r="Q79" s="66"/>
      <c r="R79" s="181">
        <f t="shared" si="6"/>
        <v>0</v>
      </c>
      <c r="S79" s="63"/>
      <c r="T79" s="182" t="str">
        <f t="shared" si="4"/>
        <v/>
      </c>
      <c r="U79" s="101"/>
    </row>
    <row r="80" spans="1:21" s="171" customFormat="1" ht="23" x14ac:dyDescent="0.25">
      <c r="A80" s="32">
        <f t="shared" si="8"/>
        <v>66</v>
      </c>
      <c r="B80" s="25" t="s">
        <v>84</v>
      </c>
      <c r="C80" s="31" t="s">
        <v>267</v>
      </c>
      <c r="D80" s="26" t="s">
        <v>109</v>
      </c>
      <c r="E80" s="38"/>
      <c r="F80" s="62"/>
      <c r="G80" s="62"/>
      <c r="H80" s="62"/>
      <c r="I80" s="62"/>
      <c r="J80" s="62"/>
      <c r="K80" s="62"/>
      <c r="L80" s="62"/>
      <c r="M80" s="35">
        <v>1</v>
      </c>
      <c r="N80" s="63"/>
      <c r="O80" s="64"/>
      <c r="P80" s="65"/>
      <c r="Q80" s="66"/>
      <c r="R80" s="181">
        <f t="shared" si="6"/>
        <v>0</v>
      </c>
      <c r="S80" s="63"/>
      <c r="T80" s="182" t="str">
        <f t="shared" si="4"/>
        <v/>
      </c>
      <c r="U80" s="101"/>
    </row>
    <row r="81" spans="1:21" s="183" customFormat="1" ht="32.25" customHeight="1" x14ac:dyDescent="0.25">
      <c r="A81" s="32">
        <f t="shared" si="8"/>
        <v>67</v>
      </c>
      <c r="B81" s="25" t="s">
        <v>84</v>
      </c>
      <c r="C81" s="31" t="s">
        <v>267</v>
      </c>
      <c r="D81" s="26" t="s">
        <v>110</v>
      </c>
      <c r="E81" s="38"/>
      <c r="F81" s="30"/>
      <c r="G81" s="30"/>
      <c r="H81" s="30"/>
      <c r="I81" s="30"/>
      <c r="J81" s="30"/>
      <c r="K81" s="30"/>
      <c r="L81" s="30"/>
      <c r="M81" s="27">
        <v>1</v>
      </c>
      <c r="N81" s="68"/>
      <c r="O81" s="69"/>
      <c r="P81" s="65"/>
      <c r="Q81" s="66"/>
      <c r="R81" s="181">
        <f t="shared" si="6"/>
        <v>0</v>
      </c>
      <c r="S81" s="68"/>
      <c r="T81" s="182" t="str">
        <f t="shared" si="4"/>
        <v/>
      </c>
      <c r="U81" s="106"/>
    </row>
    <row r="82" spans="1:21" s="171" customFormat="1" ht="11.5" x14ac:dyDescent="0.25">
      <c r="A82" s="32">
        <f t="shared" si="8"/>
        <v>68</v>
      </c>
      <c r="B82" s="25" t="s">
        <v>84</v>
      </c>
      <c r="C82" s="31" t="s">
        <v>111</v>
      </c>
      <c r="D82" s="26" t="s">
        <v>112</v>
      </c>
      <c r="E82" s="38"/>
      <c r="F82" s="62"/>
      <c r="G82" s="62"/>
      <c r="H82" s="62"/>
      <c r="I82" s="62"/>
      <c r="J82" s="62"/>
      <c r="K82" s="62"/>
      <c r="L82" s="62"/>
      <c r="M82" s="35">
        <v>1</v>
      </c>
      <c r="N82" s="63"/>
      <c r="O82" s="64"/>
      <c r="P82" s="65"/>
      <c r="Q82" s="66"/>
      <c r="R82" s="181">
        <f t="shared" si="6"/>
        <v>0</v>
      </c>
      <c r="S82" s="63"/>
      <c r="T82" s="182" t="str">
        <f t="shared" si="4"/>
        <v/>
      </c>
      <c r="U82" s="101"/>
    </row>
    <row r="83" spans="1:21" s="171" customFormat="1" ht="11.5" x14ac:dyDescent="0.25">
      <c r="A83" s="32">
        <f t="shared" si="8"/>
        <v>69</v>
      </c>
      <c r="B83" s="25" t="s">
        <v>84</v>
      </c>
      <c r="C83" s="31" t="s">
        <v>111</v>
      </c>
      <c r="D83" s="74" t="s">
        <v>113</v>
      </c>
      <c r="E83" s="75"/>
      <c r="F83" s="62"/>
      <c r="G83" s="62"/>
      <c r="H83" s="62"/>
      <c r="I83" s="62"/>
      <c r="J83" s="62"/>
      <c r="K83" s="62"/>
      <c r="L83" s="62"/>
      <c r="M83" s="35">
        <v>1</v>
      </c>
      <c r="N83" s="63"/>
      <c r="O83" s="64"/>
      <c r="P83" s="65"/>
      <c r="Q83" s="66"/>
      <c r="R83" s="181">
        <f t="shared" si="6"/>
        <v>0</v>
      </c>
      <c r="S83" s="63"/>
      <c r="T83" s="182" t="str">
        <f t="shared" si="4"/>
        <v/>
      </c>
      <c r="U83" s="101"/>
    </row>
    <row r="84" spans="1:21" s="171" customFormat="1" ht="11.5" x14ac:dyDescent="0.25">
      <c r="A84" s="32">
        <f t="shared" si="8"/>
        <v>70</v>
      </c>
      <c r="B84" s="25" t="s">
        <v>84</v>
      </c>
      <c r="C84" s="31" t="s">
        <v>111</v>
      </c>
      <c r="D84" s="26" t="s">
        <v>114</v>
      </c>
      <c r="E84" s="38"/>
      <c r="F84" s="62"/>
      <c r="G84" s="62"/>
      <c r="H84" s="62"/>
      <c r="I84" s="62"/>
      <c r="J84" s="62"/>
      <c r="K84" s="62"/>
      <c r="L84" s="62"/>
      <c r="M84" s="35">
        <v>1</v>
      </c>
      <c r="N84" s="63"/>
      <c r="O84" s="64"/>
      <c r="P84" s="65"/>
      <c r="Q84" s="66"/>
      <c r="R84" s="181">
        <f t="shared" si="6"/>
        <v>0</v>
      </c>
      <c r="S84" s="63"/>
      <c r="T84" s="182" t="str">
        <f t="shared" si="4"/>
        <v/>
      </c>
      <c r="U84" s="101"/>
    </row>
    <row r="85" spans="1:21" s="171" customFormat="1" ht="11.5" x14ac:dyDescent="0.25">
      <c r="A85" s="32">
        <f t="shared" si="8"/>
        <v>71</v>
      </c>
      <c r="B85" s="25" t="s">
        <v>84</v>
      </c>
      <c r="C85" s="31" t="s">
        <v>111</v>
      </c>
      <c r="D85" s="26" t="s">
        <v>115</v>
      </c>
      <c r="E85" s="38"/>
      <c r="F85" s="62"/>
      <c r="G85" s="62"/>
      <c r="H85" s="62"/>
      <c r="I85" s="62"/>
      <c r="J85" s="62"/>
      <c r="K85" s="62"/>
      <c r="L85" s="62"/>
      <c r="M85" s="35">
        <v>1</v>
      </c>
      <c r="N85" s="63"/>
      <c r="O85" s="64"/>
      <c r="P85" s="65"/>
      <c r="Q85" s="66"/>
      <c r="R85" s="181">
        <f t="shared" si="6"/>
        <v>0</v>
      </c>
      <c r="S85" s="63"/>
      <c r="T85" s="182" t="str">
        <f t="shared" si="4"/>
        <v/>
      </c>
      <c r="U85" s="101"/>
    </row>
    <row r="86" spans="1:21" s="171" customFormat="1" ht="11.5" x14ac:dyDescent="0.25">
      <c r="A86" s="32">
        <f t="shared" si="8"/>
        <v>72</v>
      </c>
      <c r="B86" s="25" t="s">
        <v>84</v>
      </c>
      <c r="C86" s="31" t="s">
        <v>111</v>
      </c>
      <c r="D86" s="26" t="s">
        <v>116</v>
      </c>
      <c r="E86" s="38"/>
      <c r="F86" s="62"/>
      <c r="G86" s="62"/>
      <c r="H86" s="62"/>
      <c r="I86" s="62"/>
      <c r="J86" s="62"/>
      <c r="K86" s="62"/>
      <c r="L86" s="62"/>
      <c r="M86" s="35">
        <v>1</v>
      </c>
      <c r="N86" s="63"/>
      <c r="O86" s="64"/>
      <c r="P86" s="65"/>
      <c r="Q86" s="66"/>
      <c r="R86" s="181">
        <f t="shared" si="6"/>
        <v>0</v>
      </c>
      <c r="S86" s="63"/>
      <c r="T86" s="182" t="str">
        <f t="shared" si="4"/>
        <v/>
      </c>
      <c r="U86" s="101"/>
    </row>
    <row r="87" spans="1:21" s="171" customFormat="1" ht="11.5" x14ac:dyDescent="0.25">
      <c r="A87" s="32">
        <f t="shared" si="8"/>
        <v>73</v>
      </c>
      <c r="B87" s="25" t="s">
        <v>84</v>
      </c>
      <c r="C87" s="31" t="s">
        <v>111</v>
      </c>
      <c r="D87" s="74" t="s">
        <v>117</v>
      </c>
      <c r="E87" s="75"/>
      <c r="F87" s="62"/>
      <c r="G87" s="62"/>
      <c r="H87" s="62"/>
      <c r="I87" s="62"/>
      <c r="J87" s="62"/>
      <c r="K87" s="62"/>
      <c r="L87" s="62"/>
      <c r="M87" s="35">
        <v>1</v>
      </c>
      <c r="N87" s="63"/>
      <c r="O87" s="64"/>
      <c r="P87" s="65"/>
      <c r="Q87" s="66"/>
      <c r="R87" s="181">
        <f t="shared" si="6"/>
        <v>0</v>
      </c>
      <c r="S87" s="63"/>
      <c r="T87" s="182" t="str">
        <f t="shared" si="4"/>
        <v/>
      </c>
      <c r="U87" s="101"/>
    </row>
    <row r="88" spans="1:21" s="183" customFormat="1" ht="11.5" x14ac:dyDescent="0.25">
      <c r="A88" s="31">
        <f t="shared" si="8"/>
        <v>74</v>
      </c>
      <c r="B88" s="25" t="s">
        <v>84</v>
      </c>
      <c r="C88" s="31" t="s">
        <v>111</v>
      </c>
      <c r="D88" s="74" t="s">
        <v>118</v>
      </c>
      <c r="E88" s="75"/>
      <c r="F88" s="30"/>
      <c r="G88" s="30"/>
      <c r="H88" s="30"/>
      <c r="I88" s="30"/>
      <c r="J88" s="30"/>
      <c r="K88" s="30"/>
      <c r="L88" s="30"/>
      <c r="M88" s="27">
        <v>1</v>
      </c>
      <c r="N88" s="68"/>
      <c r="O88" s="69"/>
      <c r="P88" s="65"/>
      <c r="Q88" s="66"/>
      <c r="R88" s="181">
        <f t="shared" si="6"/>
        <v>0</v>
      </c>
      <c r="S88" s="68"/>
      <c r="T88" s="182" t="str">
        <f t="shared" si="4"/>
        <v/>
      </c>
      <c r="U88" s="106"/>
    </row>
    <row r="89" spans="1:21" s="183" customFormat="1" ht="11.5" x14ac:dyDescent="0.25">
      <c r="A89" s="31">
        <f t="shared" si="8"/>
        <v>75</v>
      </c>
      <c r="B89" s="25" t="s">
        <v>84</v>
      </c>
      <c r="C89" s="31" t="s">
        <v>119</v>
      </c>
      <c r="D89" s="74" t="s">
        <v>260</v>
      </c>
      <c r="E89" s="75"/>
      <c r="F89" s="30"/>
      <c r="G89" s="30"/>
      <c r="H89" s="30"/>
      <c r="I89" s="30"/>
      <c r="J89" s="30"/>
      <c r="K89" s="30"/>
      <c r="L89" s="30"/>
      <c r="M89" s="27"/>
      <c r="N89" s="68"/>
      <c r="O89" s="69"/>
      <c r="P89" s="65"/>
      <c r="Q89" s="66"/>
      <c r="R89" s="181">
        <f t="shared" si="6"/>
        <v>0</v>
      </c>
      <c r="S89" s="68"/>
      <c r="T89" s="182" t="str">
        <f t="shared" si="4"/>
        <v/>
      </c>
      <c r="U89" s="106"/>
    </row>
    <row r="90" spans="1:21" s="171" customFormat="1" ht="11.5" x14ac:dyDescent="0.25">
      <c r="A90" s="31">
        <f t="shared" si="8"/>
        <v>76</v>
      </c>
      <c r="B90" s="25" t="s">
        <v>84</v>
      </c>
      <c r="C90" s="31" t="s">
        <v>119</v>
      </c>
      <c r="D90" s="26" t="s">
        <v>120</v>
      </c>
      <c r="E90" s="38"/>
      <c r="F90" s="62"/>
      <c r="G90" s="62"/>
      <c r="H90" s="62"/>
      <c r="I90" s="62"/>
      <c r="J90" s="62"/>
      <c r="K90" s="62"/>
      <c r="L90" s="62"/>
      <c r="M90" s="35">
        <v>1</v>
      </c>
      <c r="N90" s="63"/>
      <c r="O90" s="64"/>
      <c r="P90" s="65"/>
      <c r="Q90" s="66"/>
      <c r="R90" s="181">
        <f t="shared" si="6"/>
        <v>0</v>
      </c>
      <c r="S90" s="63"/>
      <c r="T90" s="182" t="str">
        <f t="shared" si="4"/>
        <v/>
      </c>
      <c r="U90" s="101"/>
    </row>
    <row r="91" spans="1:21" s="171" customFormat="1" ht="11.5" x14ac:dyDescent="0.25">
      <c r="A91" s="31">
        <f t="shared" si="8"/>
        <v>77</v>
      </c>
      <c r="B91" s="25" t="s">
        <v>84</v>
      </c>
      <c r="C91" s="31" t="s">
        <v>119</v>
      </c>
      <c r="D91" s="26" t="s">
        <v>121</v>
      </c>
      <c r="E91" s="38"/>
      <c r="F91" s="62"/>
      <c r="G91" s="62"/>
      <c r="H91" s="62"/>
      <c r="I91" s="62"/>
      <c r="J91" s="62"/>
      <c r="K91" s="62"/>
      <c r="L91" s="62"/>
      <c r="M91" s="35">
        <v>1</v>
      </c>
      <c r="N91" s="63"/>
      <c r="O91" s="64"/>
      <c r="P91" s="65"/>
      <c r="Q91" s="66"/>
      <c r="R91" s="181">
        <f t="shared" ref="R91:R154" si="9">+N91-(N91*O91)+P91+Q91</f>
        <v>0</v>
      </c>
      <c r="S91" s="63"/>
      <c r="T91" s="182" t="str">
        <f t="shared" si="4"/>
        <v/>
      </c>
      <c r="U91" s="101"/>
    </row>
    <row r="92" spans="1:21" s="171" customFormat="1" ht="77.25" customHeight="1" x14ac:dyDescent="0.25">
      <c r="A92" s="31">
        <f t="shared" si="8"/>
        <v>78</v>
      </c>
      <c r="B92" s="25" t="s">
        <v>84</v>
      </c>
      <c r="C92" s="31" t="s">
        <v>122</v>
      </c>
      <c r="D92" s="26" t="s">
        <v>123</v>
      </c>
      <c r="E92" s="38"/>
      <c r="F92" s="62"/>
      <c r="G92" s="62"/>
      <c r="H92" s="62"/>
      <c r="I92" s="62"/>
      <c r="J92" s="62"/>
      <c r="K92" s="62"/>
      <c r="L92" s="62"/>
      <c r="M92" s="35">
        <v>1</v>
      </c>
      <c r="N92" s="63"/>
      <c r="O92" s="64"/>
      <c r="P92" s="65"/>
      <c r="Q92" s="66"/>
      <c r="R92" s="181">
        <f t="shared" si="9"/>
        <v>0</v>
      </c>
      <c r="S92" s="63"/>
      <c r="T92" s="182" t="str">
        <f t="shared" si="4"/>
        <v/>
      </c>
      <c r="U92" s="101"/>
    </row>
    <row r="93" spans="1:21" s="171" customFormat="1" ht="23.25" customHeight="1" x14ac:dyDescent="0.25">
      <c r="A93" s="31">
        <f t="shared" si="8"/>
        <v>79</v>
      </c>
      <c r="B93" s="25" t="s">
        <v>84</v>
      </c>
      <c r="C93" s="31" t="s">
        <v>124</v>
      </c>
      <c r="D93" s="26" t="s">
        <v>125</v>
      </c>
      <c r="E93" s="30" t="s">
        <v>126</v>
      </c>
      <c r="F93" s="62"/>
      <c r="G93" s="62"/>
      <c r="H93" s="62"/>
      <c r="I93" s="62"/>
      <c r="J93" s="62"/>
      <c r="K93" s="62"/>
      <c r="L93" s="62"/>
      <c r="M93" s="35">
        <v>1</v>
      </c>
      <c r="N93" s="63"/>
      <c r="O93" s="64"/>
      <c r="P93" s="65"/>
      <c r="Q93" s="66"/>
      <c r="R93" s="181">
        <f t="shared" si="9"/>
        <v>0</v>
      </c>
      <c r="S93" s="63"/>
      <c r="T93" s="182" t="str">
        <f t="shared" si="4"/>
        <v/>
      </c>
      <c r="U93" s="101"/>
    </row>
    <row r="94" spans="1:21" s="171" customFormat="1" ht="11.5" x14ac:dyDescent="0.25">
      <c r="A94" s="31">
        <f t="shared" si="8"/>
        <v>80</v>
      </c>
      <c r="B94" s="25" t="s">
        <v>84</v>
      </c>
      <c r="C94" s="31" t="s">
        <v>124</v>
      </c>
      <c r="D94" s="26" t="s">
        <v>127</v>
      </c>
      <c r="E94" s="30" t="s">
        <v>128</v>
      </c>
      <c r="F94" s="62"/>
      <c r="G94" s="62"/>
      <c r="H94" s="62"/>
      <c r="I94" s="62"/>
      <c r="J94" s="62"/>
      <c r="K94" s="62"/>
      <c r="L94" s="62"/>
      <c r="M94" s="35">
        <v>1</v>
      </c>
      <c r="N94" s="63"/>
      <c r="O94" s="64"/>
      <c r="P94" s="65"/>
      <c r="Q94" s="66"/>
      <c r="R94" s="181">
        <f t="shared" si="9"/>
        <v>0</v>
      </c>
      <c r="S94" s="63"/>
      <c r="T94" s="182" t="str">
        <f t="shared" si="4"/>
        <v/>
      </c>
      <c r="U94" s="101"/>
    </row>
    <row r="95" spans="1:21" s="171" customFormat="1" ht="11.5" x14ac:dyDescent="0.25">
      <c r="A95" s="31">
        <f t="shared" si="8"/>
        <v>81</v>
      </c>
      <c r="B95" s="25" t="s">
        <v>84</v>
      </c>
      <c r="C95" s="31" t="s">
        <v>124</v>
      </c>
      <c r="D95" s="26" t="s">
        <v>129</v>
      </c>
      <c r="E95" s="30" t="s">
        <v>128</v>
      </c>
      <c r="F95" s="62"/>
      <c r="G95" s="62"/>
      <c r="H95" s="62"/>
      <c r="I95" s="62"/>
      <c r="J95" s="62"/>
      <c r="K95" s="62"/>
      <c r="L95" s="62"/>
      <c r="M95" s="35">
        <v>1</v>
      </c>
      <c r="N95" s="63"/>
      <c r="O95" s="64"/>
      <c r="P95" s="65"/>
      <c r="Q95" s="66"/>
      <c r="R95" s="181">
        <f t="shared" si="9"/>
        <v>0</v>
      </c>
      <c r="S95" s="63"/>
      <c r="T95" s="182" t="str">
        <f t="shared" si="4"/>
        <v/>
      </c>
      <c r="U95" s="101"/>
    </row>
    <row r="96" spans="1:21" s="171" customFormat="1" ht="11.5" x14ac:dyDescent="0.25">
      <c r="A96" s="31">
        <f t="shared" si="8"/>
        <v>82</v>
      </c>
      <c r="B96" s="25" t="s">
        <v>84</v>
      </c>
      <c r="C96" s="31" t="s">
        <v>124</v>
      </c>
      <c r="D96" s="26" t="s">
        <v>130</v>
      </c>
      <c r="E96" s="30" t="s">
        <v>131</v>
      </c>
      <c r="F96" s="62"/>
      <c r="G96" s="62"/>
      <c r="H96" s="62"/>
      <c r="I96" s="62"/>
      <c r="J96" s="62"/>
      <c r="K96" s="62"/>
      <c r="L96" s="62"/>
      <c r="M96" s="35">
        <v>1</v>
      </c>
      <c r="N96" s="63"/>
      <c r="O96" s="64"/>
      <c r="P96" s="65"/>
      <c r="Q96" s="66"/>
      <c r="R96" s="181">
        <f t="shared" si="9"/>
        <v>0</v>
      </c>
      <c r="S96" s="63"/>
      <c r="T96" s="182" t="str">
        <f t="shared" si="4"/>
        <v/>
      </c>
      <c r="U96" s="101"/>
    </row>
    <row r="97" spans="1:21" s="171" customFormat="1" ht="11.5" x14ac:dyDescent="0.25">
      <c r="A97" s="31">
        <f t="shared" si="8"/>
        <v>83</v>
      </c>
      <c r="B97" s="25" t="s">
        <v>84</v>
      </c>
      <c r="C97" s="31" t="s">
        <v>124</v>
      </c>
      <c r="D97" s="26" t="s">
        <v>130</v>
      </c>
      <c r="E97" s="30" t="s">
        <v>132</v>
      </c>
      <c r="F97" s="62"/>
      <c r="G97" s="62"/>
      <c r="H97" s="62"/>
      <c r="I97" s="62"/>
      <c r="J97" s="62"/>
      <c r="K97" s="62"/>
      <c r="L97" s="62"/>
      <c r="M97" s="35">
        <v>1</v>
      </c>
      <c r="N97" s="63"/>
      <c r="O97" s="64"/>
      <c r="P97" s="65"/>
      <c r="Q97" s="66"/>
      <c r="R97" s="181">
        <f t="shared" si="9"/>
        <v>0</v>
      </c>
      <c r="S97" s="63"/>
      <c r="T97" s="182" t="str">
        <f t="shared" si="4"/>
        <v/>
      </c>
      <c r="U97" s="101"/>
    </row>
    <row r="98" spans="1:21" s="171" customFormat="1" ht="11.5" x14ac:dyDescent="0.25">
      <c r="A98" s="31">
        <f t="shared" si="8"/>
        <v>84</v>
      </c>
      <c r="B98" s="25" t="s">
        <v>84</v>
      </c>
      <c r="C98" s="31" t="s">
        <v>124</v>
      </c>
      <c r="D98" s="26" t="s">
        <v>133</v>
      </c>
      <c r="E98" s="30" t="s">
        <v>132</v>
      </c>
      <c r="F98" s="62"/>
      <c r="G98" s="62"/>
      <c r="H98" s="62"/>
      <c r="I98" s="62"/>
      <c r="J98" s="62"/>
      <c r="K98" s="62"/>
      <c r="L98" s="62"/>
      <c r="M98" s="35">
        <v>1</v>
      </c>
      <c r="N98" s="63"/>
      <c r="O98" s="64"/>
      <c r="P98" s="65"/>
      <c r="Q98" s="66"/>
      <c r="R98" s="181">
        <f t="shared" si="9"/>
        <v>0</v>
      </c>
      <c r="S98" s="63"/>
      <c r="T98" s="182" t="str">
        <f t="shared" si="4"/>
        <v/>
      </c>
      <c r="U98" s="101"/>
    </row>
    <row r="99" spans="1:21" s="171" customFormat="1" ht="11.5" x14ac:dyDescent="0.25">
      <c r="A99" s="31">
        <f t="shared" si="8"/>
        <v>85</v>
      </c>
      <c r="B99" s="25" t="s">
        <v>84</v>
      </c>
      <c r="C99" s="31" t="s">
        <v>124</v>
      </c>
      <c r="D99" s="26" t="s">
        <v>134</v>
      </c>
      <c r="E99" s="30" t="s">
        <v>131</v>
      </c>
      <c r="F99" s="62"/>
      <c r="G99" s="62"/>
      <c r="H99" s="62"/>
      <c r="I99" s="62"/>
      <c r="J99" s="62"/>
      <c r="K99" s="62"/>
      <c r="L99" s="62"/>
      <c r="M99" s="35">
        <v>1</v>
      </c>
      <c r="N99" s="63"/>
      <c r="O99" s="64"/>
      <c r="P99" s="65"/>
      <c r="Q99" s="66"/>
      <c r="R99" s="181">
        <f t="shared" si="9"/>
        <v>0</v>
      </c>
      <c r="S99" s="63"/>
      <c r="T99" s="182" t="str">
        <f t="shared" si="4"/>
        <v/>
      </c>
      <c r="U99" s="101"/>
    </row>
    <row r="100" spans="1:21" s="171" customFormat="1" ht="11.5" x14ac:dyDescent="0.25">
      <c r="A100" s="31">
        <f t="shared" si="8"/>
        <v>86</v>
      </c>
      <c r="B100" s="25" t="s">
        <v>84</v>
      </c>
      <c r="C100" s="31" t="s">
        <v>124</v>
      </c>
      <c r="D100" s="26" t="s">
        <v>135</v>
      </c>
      <c r="E100" s="30" t="s">
        <v>131</v>
      </c>
      <c r="F100" s="62"/>
      <c r="G100" s="62"/>
      <c r="H100" s="62"/>
      <c r="I100" s="62"/>
      <c r="J100" s="62"/>
      <c r="K100" s="62"/>
      <c r="L100" s="62"/>
      <c r="M100" s="35">
        <v>1</v>
      </c>
      <c r="N100" s="63"/>
      <c r="O100" s="64"/>
      <c r="P100" s="65"/>
      <c r="Q100" s="66"/>
      <c r="R100" s="181">
        <f t="shared" si="9"/>
        <v>0</v>
      </c>
      <c r="S100" s="63"/>
      <c r="T100" s="182" t="str">
        <f t="shared" si="4"/>
        <v/>
      </c>
      <c r="U100" s="101"/>
    </row>
    <row r="101" spans="1:21" s="171" customFormat="1" ht="11.5" x14ac:dyDescent="0.25">
      <c r="A101" s="31">
        <f t="shared" si="8"/>
        <v>87</v>
      </c>
      <c r="B101" s="25" t="s">
        <v>84</v>
      </c>
      <c r="C101" s="31" t="s">
        <v>124</v>
      </c>
      <c r="D101" s="26" t="s">
        <v>135</v>
      </c>
      <c r="E101" s="30" t="s">
        <v>132</v>
      </c>
      <c r="F101" s="62"/>
      <c r="G101" s="62"/>
      <c r="H101" s="62"/>
      <c r="I101" s="62"/>
      <c r="J101" s="62"/>
      <c r="K101" s="62"/>
      <c r="L101" s="62"/>
      <c r="M101" s="35">
        <v>1</v>
      </c>
      <c r="N101" s="63"/>
      <c r="O101" s="64"/>
      <c r="P101" s="65"/>
      <c r="Q101" s="66"/>
      <c r="R101" s="181">
        <f t="shared" si="9"/>
        <v>0</v>
      </c>
      <c r="S101" s="63"/>
      <c r="T101" s="182" t="str">
        <f t="shared" si="4"/>
        <v/>
      </c>
      <c r="U101" s="101"/>
    </row>
    <row r="102" spans="1:21" s="171" customFormat="1" ht="23" x14ac:dyDescent="0.25">
      <c r="A102" s="31">
        <f t="shared" si="8"/>
        <v>88</v>
      </c>
      <c r="B102" s="25" t="s">
        <v>84</v>
      </c>
      <c r="C102" s="31" t="s">
        <v>124</v>
      </c>
      <c r="D102" s="26" t="s">
        <v>136</v>
      </c>
      <c r="E102" s="38"/>
      <c r="F102" s="62"/>
      <c r="G102" s="62"/>
      <c r="H102" s="62"/>
      <c r="I102" s="62"/>
      <c r="J102" s="62"/>
      <c r="K102" s="62"/>
      <c r="L102" s="62"/>
      <c r="M102" s="35">
        <v>1</v>
      </c>
      <c r="N102" s="63"/>
      <c r="O102" s="64"/>
      <c r="P102" s="65"/>
      <c r="Q102" s="66"/>
      <c r="R102" s="181">
        <f t="shared" si="9"/>
        <v>0</v>
      </c>
      <c r="S102" s="63"/>
      <c r="T102" s="182" t="str">
        <f t="shared" si="4"/>
        <v/>
      </c>
      <c r="U102" s="101"/>
    </row>
    <row r="103" spans="1:21" s="171" customFormat="1" ht="11.5" x14ac:dyDescent="0.25">
      <c r="A103" s="31">
        <f t="shared" si="8"/>
        <v>89</v>
      </c>
      <c r="B103" s="25" t="s">
        <v>84</v>
      </c>
      <c r="C103" s="31" t="s">
        <v>126</v>
      </c>
      <c r="D103" s="26" t="s">
        <v>137</v>
      </c>
      <c r="E103" s="38"/>
      <c r="F103" s="62"/>
      <c r="G103" s="62"/>
      <c r="H103" s="62"/>
      <c r="I103" s="62"/>
      <c r="J103" s="62"/>
      <c r="K103" s="62"/>
      <c r="L103" s="62"/>
      <c r="M103" s="35">
        <v>1</v>
      </c>
      <c r="N103" s="63"/>
      <c r="O103" s="64"/>
      <c r="P103" s="65"/>
      <c r="Q103" s="66"/>
      <c r="R103" s="181">
        <f t="shared" si="9"/>
        <v>0</v>
      </c>
      <c r="S103" s="63"/>
      <c r="T103" s="182" t="str">
        <f t="shared" ref="T103:T166" si="10">IF(OR(SUM(M103)=0,SUM(R103)=0),"",(ROUND(R103*M103,2)+(S103*M103)))</f>
        <v/>
      </c>
      <c r="U103" s="101"/>
    </row>
    <row r="104" spans="1:21" s="171" customFormat="1" ht="23" x14ac:dyDescent="0.25">
      <c r="A104" s="31">
        <f t="shared" si="8"/>
        <v>90</v>
      </c>
      <c r="B104" s="25" t="s">
        <v>84</v>
      </c>
      <c r="C104" s="31" t="s">
        <v>138</v>
      </c>
      <c r="D104" s="26" t="s">
        <v>139</v>
      </c>
      <c r="E104" s="76"/>
      <c r="F104" s="62"/>
      <c r="G104" s="62"/>
      <c r="H104" s="62"/>
      <c r="I104" s="62"/>
      <c r="J104" s="62"/>
      <c r="K104" s="62"/>
      <c r="L104" s="62"/>
      <c r="M104" s="35">
        <v>1</v>
      </c>
      <c r="N104" s="63"/>
      <c r="O104" s="64"/>
      <c r="P104" s="65"/>
      <c r="Q104" s="66"/>
      <c r="R104" s="181">
        <f t="shared" si="9"/>
        <v>0</v>
      </c>
      <c r="S104" s="63"/>
      <c r="T104" s="182" t="str">
        <f t="shared" si="10"/>
        <v/>
      </c>
      <c r="U104" s="101"/>
    </row>
    <row r="105" spans="1:21" s="171" customFormat="1" ht="32.25" customHeight="1" x14ac:dyDescent="0.25">
      <c r="A105" s="31">
        <f t="shared" si="8"/>
        <v>91</v>
      </c>
      <c r="B105" s="25" t="s">
        <v>84</v>
      </c>
      <c r="C105" s="31" t="s">
        <v>140</v>
      </c>
      <c r="D105" s="26" t="s">
        <v>141</v>
      </c>
      <c r="E105" s="38"/>
      <c r="F105" s="62"/>
      <c r="G105" s="62"/>
      <c r="H105" s="62"/>
      <c r="I105" s="62"/>
      <c r="J105" s="62"/>
      <c r="K105" s="62"/>
      <c r="L105" s="62"/>
      <c r="M105" s="35">
        <v>1</v>
      </c>
      <c r="N105" s="63"/>
      <c r="O105" s="64"/>
      <c r="P105" s="65"/>
      <c r="Q105" s="66"/>
      <c r="R105" s="181">
        <f t="shared" si="9"/>
        <v>0</v>
      </c>
      <c r="S105" s="63"/>
      <c r="T105" s="182" t="str">
        <f t="shared" si="10"/>
        <v/>
      </c>
      <c r="U105" s="101"/>
    </row>
    <row r="106" spans="1:21" s="171" customFormat="1" ht="33.75" customHeight="1" x14ac:dyDescent="0.25">
      <c r="A106" s="31">
        <f t="shared" si="8"/>
        <v>92</v>
      </c>
      <c r="B106" s="25" t="s">
        <v>84</v>
      </c>
      <c r="C106" s="31" t="s">
        <v>142</v>
      </c>
      <c r="D106" s="26" t="s">
        <v>143</v>
      </c>
      <c r="E106" s="38"/>
      <c r="F106" s="72"/>
      <c r="G106" s="62"/>
      <c r="H106" s="62"/>
      <c r="I106" s="62"/>
      <c r="J106" s="62"/>
      <c r="K106" s="62"/>
      <c r="L106" s="62"/>
      <c r="M106" s="35">
        <v>1</v>
      </c>
      <c r="N106" s="63"/>
      <c r="O106" s="64"/>
      <c r="P106" s="65"/>
      <c r="Q106" s="66"/>
      <c r="R106" s="181">
        <f t="shared" si="9"/>
        <v>0</v>
      </c>
      <c r="S106" s="63"/>
      <c r="T106" s="182" t="str">
        <f t="shared" si="10"/>
        <v/>
      </c>
      <c r="U106" s="101"/>
    </row>
    <row r="107" spans="1:21" s="171" customFormat="1" ht="23" x14ac:dyDescent="0.25">
      <c r="A107" s="31">
        <f t="shared" si="8"/>
        <v>93</v>
      </c>
      <c r="B107" s="25" t="s">
        <v>84</v>
      </c>
      <c r="C107" s="31" t="s">
        <v>144</v>
      </c>
      <c r="D107" s="26" t="s">
        <v>145</v>
      </c>
      <c r="E107" s="38"/>
      <c r="F107" s="72"/>
      <c r="G107" s="62"/>
      <c r="H107" s="62"/>
      <c r="I107" s="62"/>
      <c r="J107" s="62"/>
      <c r="K107" s="62"/>
      <c r="L107" s="62"/>
      <c r="M107" s="35">
        <v>1</v>
      </c>
      <c r="N107" s="63"/>
      <c r="O107" s="64"/>
      <c r="P107" s="65"/>
      <c r="Q107" s="66"/>
      <c r="R107" s="181">
        <f t="shared" si="9"/>
        <v>0</v>
      </c>
      <c r="S107" s="63"/>
      <c r="T107" s="182" t="str">
        <f t="shared" si="10"/>
        <v/>
      </c>
      <c r="U107" s="101"/>
    </row>
    <row r="108" spans="1:21" s="171" customFormat="1" ht="23" x14ac:dyDescent="0.25">
      <c r="A108" s="31">
        <f t="shared" si="8"/>
        <v>94</v>
      </c>
      <c r="B108" s="25" t="s">
        <v>84</v>
      </c>
      <c r="C108" s="31" t="s">
        <v>144</v>
      </c>
      <c r="D108" s="26" t="s">
        <v>146</v>
      </c>
      <c r="E108" s="38"/>
      <c r="F108" s="72"/>
      <c r="G108" s="62"/>
      <c r="H108" s="62"/>
      <c r="I108" s="62"/>
      <c r="J108" s="62"/>
      <c r="K108" s="62"/>
      <c r="L108" s="62"/>
      <c r="M108" s="35">
        <v>1</v>
      </c>
      <c r="N108" s="63"/>
      <c r="O108" s="64"/>
      <c r="P108" s="65"/>
      <c r="Q108" s="66"/>
      <c r="R108" s="181">
        <f t="shared" si="9"/>
        <v>0</v>
      </c>
      <c r="S108" s="63"/>
      <c r="T108" s="182" t="str">
        <f t="shared" si="10"/>
        <v/>
      </c>
      <c r="U108" s="101"/>
    </row>
    <row r="109" spans="1:21" s="171" customFormat="1" ht="11.5" x14ac:dyDescent="0.25">
      <c r="A109" s="31">
        <f t="shared" si="8"/>
        <v>95</v>
      </c>
      <c r="B109" s="25" t="s">
        <v>84</v>
      </c>
      <c r="C109" s="31" t="s">
        <v>147</v>
      </c>
      <c r="D109" s="26" t="s">
        <v>125</v>
      </c>
      <c r="E109" s="30" t="s">
        <v>126</v>
      </c>
      <c r="F109" s="62"/>
      <c r="G109" s="62"/>
      <c r="H109" s="62"/>
      <c r="I109" s="62"/>
      <c r="J109" s="62"/>
      <c r="K109" s="62"/>
      <c r="L109" s="62"/>
      <c r="M109" s="35">
        <v>1</v>
      </c>
      <c r="N109" s="63"/>
      <c r="O109" s="64"/>
      <c r="P109" s="65"/>
      <c r="Q109" s="66"/>
      <c r="R109" s="181">
        <f t="shared" si="9"/>
        <v>0</v>
      </c>
      <c r="S109" s="63"/>
      <c r="T109" s="182" t="str">
        <f t="shared" si="10"/>
        <v/>
      </c>
      <c r="U109" s="101"/>
    </row>
    <row r="110" spans="1:21" s="171" customFormat="1" ht="11.5" x14ac:dyDescent="0.25">
      <c r="A110" s="31">
        <f t="shared" si="8"/>
        <v>96</v>
      </c>
      <c r="B110" s="25" t="s">
        <v>84</v>
      </c>
      <c r="C110" s="31" t="s">
        <v>147</v>
      </c>
      <c r="D110" s="26" t="s">
        <v>127</v>
      </c>
      <c r="E110" s="30" t="s">
        <v>128</v>
      </c>
      <c r="F110" s="62"/>
      <c r="G110" s="62"/>
      <c r="H110" s="62"/>
      <c r="I110" s="62"/>
      <c r="J110" s="62"/>
      <c r="K110" s="62"/>
      <c r="L110" s="62"/>
      <c r="M110" s="35">
        <v>1</v>
      </c>
      <c r="N110" s="63"/>
      <c r="O110" s="64"/>
      <c r="P110" s="65"/>
      <c r="Q110" s="66"/>
      <c r="R110" s="181">
        <f t="shared" si="9"/>
        <v>0</v>
      </c>
      <c r="S110" s="63"/>
      <c r="T110" s="182" t="str">
        <f t="shared" si="10"/>
        <v/>
      </c>
      <c r="U110" s="101"/>
    </row>
    <row r="111" spans="1:21" s="171" customFormat="1" ht="11.5" x14ac:dyDescent="0.25">
      <c r="A111" s="31">
        <f t="shared" si="8"/>
        <v>97</v>
      </c>
      <c r="B111" s="25" t="s">
        <v>84</v>
      </c>
      <c r="C111" s="31" t="s">
        <v>147</v>
      </c>
      <c r="D111" s="26" t="s">
        <v>129</v>
      </c>
      <c r="E111" s="30" t="s">
        <v>128</v>
      </c>
      <c r="F111" s="62"/>
      <c r="G111" s="62"/>
      <c r="H111" s="62"/>
      <c r="I111" s="62"/>
      <c r="J111" s="62"/>
      <c r="K111" s="62"/>
      <c r="L111" s="62"/>
      <c r="M111" s="35">
        <v>1</v>
      </c>
      <c r="N111" s="63"/>
      <c r="O111" s="64"/>
      <c r="P111" s="65"/>
      <c r="Q111" s="66"/>
      <c r="R111" s="181">
        <f t="shared" si="9"/>
        <v>0</v>
      </c>
      <c r="S111" s="63"/>
      <c r="T111" s="182" t="str">
        <f t="shared" si="10"/>
        <v/>
      </c>
      <c r="U111" s="101"/>
    </row>
    <row r="112" spans="1:21" s="171" customFormat="1" ht="11.5" x14ac:dyDescent="0.25">
      <c r="A112" s="31">
        <f t="shared" si="8"/>
        <v>98</v>
      </c>
      <c r="B112" s="25" t="s">
        <v>84</v>
      </c>
      <c r="C112" s="31" t="s">
        <v>147</v>
      </c>
      <c r="D112" s="26" t="s">
        <v>148</v>
      </c>
      <c r="E112" s="30" t="s">
        <v>132</v>
      </c>
      <c r="F112" s="62"/>
      <c r="G112" s="62"/>
      <c r="H112" s="62"/>
      <c r="I112" s="62"/>
      <c r="J112" s="62"/>
      <c r="K112" s="62"/>
      <c r="L112" s="62"/>
      <c r="M112" s="35">
        <v>1</v>
      </c>
      <c r="N112" s="63"/>
      <c r="O112" s="64"/>
      <c r="P112" s="65"/>
      <c r="Q112" s="66"/>
      <c r="R112" s="181">
        <f t="shared" si="9"/>
        <v>0</v>
      </c>
      <c r="S112" s="63"/>
      <c r="T112" s="182" t="str">
        <f t="shared" si="10"/>
        <v/>
      </c>
      <c r="U112" s="101"/>
    </row>
    <row r="113" spans="1:21" s="171" customFormat="1" ht="11.5" x14ac:dyDescent="0.25">
      <c r="A113" s="31">
        <f t="shared" si="8"/>
        <v>99</v>
      </c>
      <c r="B113" s="25" t="s">
        <v>84</v>
      </c>
      <c r="C113" s="31" t="s">
        <v>147</v>
      </c>
      <c r="D113" s="26" t="s">
        <v>148</v>
      </c>
      <c r="E113" s="30" t="s">
        <v>132</v>
      </c>
      <c r="F113" s="62"/>
      <c r="G113" s="62"/>
      <c r="H113" s="62"/>
      <c r="I113" s="62"/>
      <c r="J113" s="62"/>
      <c r="K113" s="62"/>
      <c r="L113" s="62"/>
      <c r="M113" s="35">
        <v>1</v>
      </c>
      <c r="N113" s="63"/>
      <c r="O113" s="64"/>
      <c r="P113" s="65"/>
      <c r="Q113" s="66"/>
      <c r="R113" s="181">
        <f t="shared" si="9"/>
        <v>0</v>
      </c>
      <c r="S113" s="63"/>
      <c r="T113" s="182" t="str">
        <f t="shared" si="10"/>
        <v/>
      </c>
      <c r="U113" s="101"/>
    </row>
    <row r="114" spans="1:21" s="171" customFormat="1" ht="11.5" x14ac:dyDescent="0.25">
      <c r="A114" s="31">
        <f t="shared" si="8"/>
        <v>100</v>
      </c>
      <c r="B114" s="25" t="s">
        <v>84</v>
      </c>
      <c r="C114" s="31" t="s">
        <v>147</v>
      </c>
      <c r="D114" s="26" t="s">
        <v>134</v>
      </c>
      <c r="E114" s="30" t="s">
        <v>131</v>
      </c>
      <c r="F114" s="62"/>
      <c r="G114" s="62"/>
      <c r="H114" s="62"/>
      <c r="I114" s="62"/>
      <c r="J114" s="62"/>
      <c r="K114" s="62"/>
      <c r="L114" s="62"/>
      <c r="M114" s="35">
        <v>1</v>
      </c>
      <c r="N114" s="63"/>
      <c r="O114" s="64"/>
      <c r="P114" s="65"/>
      <c r="Q114" s="66"/>
      <c r="R114" s="181">
        <f t="shared" si="9"/>
        <v>0</v>
      </c>
      <c r="S114" s="63"/>
      <c r="T114" s="182" t="str">
        <f t="shared" si="10"/>
        <v/>
      </c>
      <c r="U114" s="101"/>
    </row>
    <row r="115" spans="1:21" s="171" customFormat="1" ht="11.5" x14ac:dyDescent="0.25">
      <c r="A115" s="31">
        <f t="shared" ref="A115:A178" si="11">A114+1</f>
        <v>101</v>
      </c>
      <c r="B115" s="25" t="s">
        <v>84</v>
      </c>
      <c r="C115" s="31" t="s">
        <v>147</v>
      </c>
      <c r="D115" s="26" t="s">
        <v>135</v>
      </c>
      <c r="E115" s="30" t="s">
        <v>131</v>
      </c>
      <c r="F115" s="62"/>
      <c r="G115" s="62"/>
      <c r="H115" s="62"/>
      <c r="I115" s="62"/>
      <c r="J115" s="62"/>
      <c r="K115" s="62"/>
      <c r="L115" s="62"/>
      <c r="M115" s="35">
        <v>1</v>
      </c>
      <c r="N115" s="63"/>
      <c r="O115" s="64"/>
      <c r="P115" s="65"/>
      <c r="Q115" s="66"/>
      <c r="R115" s="181">
        <f t="shared" si="9"/>
        <v>0</v>
      </c>
      <c r="S115" s="63"/>
      <c r="T115" s="182" t="str">
        <f t="shared" si="10"/>
        <v/>
      </c>
      <c r="U115" s="101"/>
    </row>
    <row r="116" spans="1:21" s="171" customFormat="1" ht="11.5" x14ac:dyDescent="0.25">
      <c r="A116" s="31">
        <f t="shared" si="11"/>
        <v>102</v>
      </c>
      <c r="B116" s="25" t="s">
        <v>84</v>
      </c>
      <c r="C116" s="31" t="s">
        <v>149</v>
      </c>
      <c r="D116" s="26" t="s">
        <v>125</v>
      </c>
      <c r="E116" s="30" t="s">
        <v>126</v>
      </c>
      <c r="F116" s="62"/>
      <c r="G116" s="62"/>
      <c r="H116" s="62"/>
      <c r="I116" s="62"/>
      <c r="J116" s="62"/>
      <c r="K116" s="62"/>
      <c r="L116" s="62"/>
      <c r="M116" s="35">
        <v>1</v>
      </c>
      <c r="N116" s="63"/>
      <c r="O116" s="64"/>
      <c r="P116" s="65"/>
      <c r="Q116" s="66"/>
      <c r="R116" s="181">
        <f t="shared" si="9"/>
        <v>0</v>
      </c>
      <c r="S116" s="63"/>
      <c r="T116" s="182" t="str">
        <f t="shared" si="10"/>
        <v/>
      </c>
      <c r="U116" s="101"/>
    </row>
    <row r="117" spans="1:21" s="171" customFormat="1" ht="11.5" x14ac:dyDescent="0.25">
      <c r="A117" s="31">
        <f t="shared" si="11"/>
        <v>103</v>
      </c>
      <c r="B117" s="25" t="s">
        <v>84</v>
      </c>
      <c r="C117" s="31" t="s">
        <v>147</v>
      </c>
      <c r="D117" s="26" t="s">
        <v>135</v>
      </c>
      <c r="E117" s="30" t="s">
        <v>132</v>
      </c>
      <c r="F117" s="62"/>
      <c r="G117" s="62"/>
      <c r="H117" s="62"/>
      <c r="I117" s="62"/>
      <c r="J117" s="62"/>
      <c r="K117" s="62"/>
      <c r="L117" s="62"/>
      <c r="M117" s="35">
        <v>1</v>
      </c>
      <c r="N117" s="63"/>
      <c r="O117" s="64"/>
      <c r="P117" s="65"/>
      <c r="Q117" s="66"/>
      <c r="R117" s="181">
        <f t="shared" si="9"/>
        <v>0</v>
      </c>
      <c r="S117" s="63"/>
      <c r="T117" s="182" t="str">
        <f t="shared" si="10"/>
        <v/>
      </c>
      <c r="U117" s="101"/>
    </row>
    <row r="118" spans="1:21" s="171" customFormat="1" ht="11.5" x14ac:dyDescent="0.25">
      <c r="A118" s="31">
        <f t="shared" si="11"/>
        <v>104</v>
      </c>
      <c r="B118" s="25" t="s">
        <v>84</v>
      </c>
      <c r="C118" s="31" t="s">
        <v>149</v>
      </c>
      <c r="D118" s="26" t="s">
        <v>127</v>
      </c>
      <c r="E118" s="30" t="s">
        <v>128</v>
      </c>
      <c r="F118" s="62"/>
      <c r="G118" s="62"/>
      <c r="H118" s="62"/>
      <c r="I118" s="62"/>
      <c r="J118" s="62"/>
      <c r="K118" s="62"/>
      <c r="L118" s="62"/>
      <c r="M118" s="35">
        <v>1</v>
      </c>
      <c r="N118" s="63"/>
      <c r="O118" s="64"/>
      <c r="P118" s="65"/>
      <c r="Q118" s="66"/>
      <c r="R118" s="181">
        <f t="shared" si="9"/>
        <v>0</v>
      </c>
      <c r="S118" s="63"/>
      <c r="T118" s="182" t="str">
        <f t="shared" si="10"/>
        <v/>
      </c>
      <c r="U118" s="101"/>
    </row>
    <row r="119" spans="1:21" s="171" customFormat="1" ht="11.5" x14ac:dyDescent="0.25">
      <c r="A119" s="31">
        <f t="shared" si="11"/>
        <v>105</v>
      </c>
      <c r="B119" s="25" t="s">
        <v>84</v>
      </c>
      <c r="C119" s="31" t="s">
        <v>149</v>
      </c>
      <c r="D119" s="26" t="s">
        <v>129</v>
      </c>
      <c r="E119" s="30" t="s">
        <v>128</v>
      </c>
      <c r="F119" s="62"/>
      <c r="G119" s="62"/>
      <c r="H119" s="62"/>
      <c r="I119" s="62"/>
      <c r="J119" s="62"/>
      <c r="K119" s="62"/>
      <c r="L119" s="62"/>
      <c r="M119" s="35">
        <v>1</v>
      </c>
      <c r="N119" s="63"/>
      <c r="O119" s="64"/>
      <c r="P119" s="65"/>
      <c r="Q119" s="66"/>
      <c r="R119" s="181">
        <f t="shared" si="9"/>
        <v>0</v>
      </c>
      <c r="S119" s="63"/>
      <c r="T119" s="182" t="str">
        <f t="shared" si="10"/>
        <v/>
      </c>
      <c r="U119" s="101"/>
    </row>
    <row r="120" spans="1:21" s="171" customFormat="1" ht="11.5" x14ac:dyDescent="0.25">
      <c r="A120" s="31">
        <f t="shared" si="11"/>
        <v>106</v>
      </c>
      <c r="B120" s="25" t="s">
        <v>84</v>
      </c>
      <c r="C120" s="31" t="s">
        <v>149</v>
      </c>
      <c r="D120" s="26" t="s">
        <v>150</v>
      </c>
      <c r="E120" s="30" t="s">
        <v>131</v>
      </c>
      <c r="F120" s="62"/>
      <c r="G120" s="62"/>
      <c r="H120" s="62"/>
      <c r="I120" s="62"/>
      <c r="J120" s="62"/>
      <c r="K120" s="62"/>
      <c r="L120" s="62"/>
      <c r="M120" s="35">
        <v>1</v>
      </c>
      <c r="N120" s="63"/>
      <c r="O120" s="64"/>
      <c r="P120" s="65"/>
      <c r="Q120" s="66"/>
      <c r="R120" s="181">
        <f t="shared" si="9"/>
        <v>0</v>
      </c>
      <c r="S120" s="63"/>
      <c r="T120" s="182" t="str">
        <f t="shared" si="10"/>
        <v/>
      </c>
      <c r="U120" s="101"/>
    </row>
    <row r="121" spans="1:21" s="171" customFormat="1" ht="11.5" x14ac:dyDescent="0.25">
      <c r="A121" s="31">
        <f t="shared" si="11"/>
        <v>107</v>
      </c>
      <c r="B121" s="25" t="s">
        <v>84</v>
      </c>
      <c r="C121" s="31" t="s">
        <v>149</v>
      </c>
      <c r="D121" s="26" t="s">
        <v>150</v>
      </c>
      <c r="E121" s="30" t="s">
        <v>132</v>
      </c>
      <c r="F121" s="62"/>
      <c r="G121" s="62"/>
      <c r="H121" s="62"/>
      <c r="I121" s="62"/>
      <c r="J121" s="62"/>
      <c r="K121" s="62"/>
      <c r="L121" s="62"/>
      <c r="M121" s="35">
        <v>1</v>
      </c>
      <c r="N121" s="63"/>
      <c r="O121" s="64"/>
      <c r="P121" s="65"/>
      <c r="Q121" s="66"/>
      <c r="R121" s="181">
        <f t="shared" si="9"/>
        <v>0</v>
      </c>
      <c r="S121" s="63"/>
      <c r="T121" s="182" t="str">
        <f t="shared" si="10"/>
        <v/>
      </c>
      <c r="U121" s="101"/>
    </row>
    <row r="122" spans="1:21" s="171" customFormat="1" ht="11.5" x14ac:dyDescent="0.25">
      <c r="A122" s="31">
        <f t="shared" si="11"/>
        <v>108</v>
      </c>
      <c r="B122" s="25" t="s">
        <v>84</v>
      </c>
      <c r="C122" s="31" t="s">
        <v>149</v>
      </c>
      <c r="D122" s="26" t="s">
        <v>133</v>
      </c>
      <c r="E122" s="30" t="s">
        <v>132</v>
      </c>
      <c r="F122" s="62"/>
      <c r="G122" s="62"/>
      <c r="H122" s="62"/>
      <c r="I122" s="62"/>
      <c r="J122" s="62"/>
      <c r="K122" s="62"/>
      <c r="L122" s="62"/>
      <c r="M122" s="35">
        <v>1</v>
      </c>
      <c r="N122" s="63"/>
      <c r="O122" s="64"/>
      <c r="P122" s="65"/>
      <c r="Q122" s="66"/>
      <c r="R122" s="181">
        <f t="shared" si="9"/>
        <v>0</v>
      </c>
      <c r="S122" s="63"/>
      <c r="T122" s="182" t="str">
        <f t="shared" si="10"/>
        <v/>
      </c>
      <c r="U122" s="101"/>
    </row>
    <row r="123" spans="1:21" s="171" customFormat="1" ht="11.5" x14ac:dyDescent="0.25">
      <c r="A123" s="31">
        <f t="shared" si="11"/>
        <v>109</v>
      </c>
      <c r="B123" s="25" t="s">
        <v>84</v>
      </c>
      <c r="C123" s="31" t="s">
        <v>149</v>
      </c>
      <c r="D123" s="26" t="s">
        <v>134</v>
      </c>
      <c r="E123" s="30" t="s">
        <v>131</v>
      </c>
      <c r="F123" s="62"/>
      <c r="G123" s="62"/>
      <c r="H123" s="62"/>
      <c r="I123" s="62"/>
      <c r="J123" s="62"/>
      <c r="K123" s="62"/>
      <c r="L123" s="62"/>
      <c r="M123" s="35">
        <v>1</v>
      </c>
      <c r="N123" s="63"/>
      <c r="O123" s="64"/>
      <c r="P123" s="65"/>
      <c r="Q123" s="66"/>
      <c r="R123" s="181">
        <f t="shared" si="9"/>
        <v>0</v>
      </c>
      <c r="S123" s="63"/>
      <c r="T123" s="182" t="str">
        <f t="shared" si="10"/>
        <v/>
      </c>
      <c r="U123" s="101"/>
    </row>
    <row r="124" spans="1:21" s="171" customFormat="1" ht="11.5" x14ac:dyDescent="0.25">
      <c r="A124" s="31">
        <f t="shared" si="11"/>
        <v>110</v>
      </c>
      <c r="B124" s="25" t="s">
        <v>84</v>
      </c>
      <c r="C124" s="31" t="s">
        <v>149</v>
      </c>
      <c r="D124" s="26" t="s">
        <v>135</v>
      </c>
      <c r="E124" s="30" t="s">
        <v>131</v>
      </c>
      <c r="F124" s="62"/>
      <c r="G124" s="62"/>
      <c r="H124" s="62"/>
      <c r="I124" s="62"/>
      <c r="J124" s="62"/>
      <c r="K124" s="62"/>
      <c r="L124" s="62"/>
      <c r="M124" s="35">
        <v>1</v>
      </c>
      <c r="N124" s="63"/>
      <c r="O124" s="64"/>
      <c r="P124" s="65"/>
      <c r="Q124" s="66"/>
      <c r="R124" s="181">
        <f t="shared" si="9"/>
        <v>0</v>
      </c>
      <c r="S124" s="63"/>
      <c r="T124" s="182" t="str">
        <f t="shared" si="10"/>
        <v/>
      </c>
      <c r="U124" s="101"/>
    </row>
    <row r="125" spans="1:21" s="171" customFormat="1" ht="11.5" x14ac:dyDescent="0.25">
      <c r="A125" s="31">
        <f t="shared" si="11"/>
        <v>111</v>
      </c>
      <c r="B125" s="25" t="s">
        <v>84</v>
      </c>
      <c r="C125" s="31" t="s">
        <v>149</v>
      </c>
      <c r="D125" s="26" t="s">
        <v>135</v>
      </c>
      <c r="E125" s="30" t="s">
        <v>132</v>
      </c>
      <c r="F125" s="62"/>
      <c r="G125" s="62"/>
      <c r="H125" s="62"/>
      <c r="I125" s="62"/>
      <c r="J125" s="62"/>
      <c r="K125" s="62"/>
      <c r="L125" s="62"/>
      <c r="M125" s="35">
        <v>1</v>
      </c>
      <c r="N125" s="63"/>
      <c r="O125" s="64"/>
      <c r="P125" s="65"/>
      <c r="Q125" s="66"/>
      <c r="R125" s="181">
        <f t="shared" si="9"/>
        <v>0</v>
      </c>
      <c r="S125" s="63"/>
      <c r="T125" s="182" t="str">
        <f t="shared" si="10"/>
        <v/>
      </c>
      <c r="U125" s="101"/>
    </row>
    <row r="126" spans="1:21" s="171" customFormat="1" ht="11.5" x14ac:dyDescent="0.25">
      <c r="A126" s="31">
        <f t="shared" si="11"/>
        <v>112</v>
      </c>
      <c r="B126" s="25" t="s">
        <v>84</v>
      </c>
      <c r="C126" s="31" t="s">
        <v>151</v>
      </c>
      <c r="D126" s="26" t="s">
        <v>125</v>
      </c>
      <c r="E126" s="30" t="s">
        <v>126</v>
      </c>
      <c r="F126" s="62"/>
      <c r="G126" s="62"/>
      <c r="H126" s="62"/>
      <c r="I126" s="62"/>
      <c r="J126" s="62"/>
      <c r="K126" s="62"/>
      <c r="L126" s="62"/>
      <c r="M126" s="35">
        <v>1</v>
      </c>
      <c r="N126" s="63"/>
      <c r="O126" s="64"/>
      <c r="P126" s="65"/>
      <c r="Q126" s="66"/>
      <c r="R126" s="181">
        <f t="shared" si="9"/>
        <v>0</v>
      </c>
      <c r="S126" s="63"/>
      <c r="T126" s="182" t="str">
        <f t="shared" si="10"/>
        <v/>
      </c>
      <c r="U126" s="101"/>
    </row>
    <row r="127" spans="1:21" s="171" customFormat="1" ht="11.5" x14ac:dyDescent="0.25">
      <c r="A127" s="31">
        <f t="shared" si="11"/>
        <v>113</v>
      </c>
      <c r="B127" s="25" t="s">
        <v>84</v>
      </c>
      <c r="C127" s="31" t="s">
        <v>151</v>
      </c>
      <c r="D127" s="26" t="s">
        <v>127</v>
      </c>
      <c r="E127" s="30" t="s">
        <v>128</v>
      </c>
      <c r="F127" s="62"/>
      <c r="G127" s="62"/>
      <c r="H127" s="62"/>
      <c r="I127" s="62"/>
      <c r="J127" s="62"/>
      <c r="K127" s="62"/>
      <c r="L127" s="62"/>
      <c r="M127" s="35">
        <v>1</v>
      </c>
      <c r="N127" s="63"/>
      <c r="O127" s="64"/>
      <c r="P127" s="65"/>
      <c r="Q127" s="66"/>
      <c r="R127" s="181">
        <f t="shared" si="9"/>
        <v>0</v>
      </c>
      <c r="S127" s="63"/>
      <c r="T127" s="182" t="str">
        <f t="shared" si="10"/>
        <v/>
      </c>
      <c r="U127" s="101"/>
    </row>
    <row r="128" spans="1:21" s="171" customFormat="1" ht="11.5" x14ac:dyDescent="0.25">
      <c r="A128" s="31">
        <f t="shared" si="11"/>
        <v>114</v>
      </c>
      <c r="B128" s="25" t="s">
        <v>84</v>
      </c>
      <c r="C128" s="31" t="s">
        <v>151</v>
      </c>
      <c r="D128" s="26" t="s">
        <v>129</v>
      </c>
      <c r="E128" s="30" t="s">
        <v>128</v>
      </c>
      <c r="F128" s="62"/>
      <c r="G128" s="62"/>
      <c r="H128" s="62"/>
      <c r="I128" s="62"/>
      <c r="J128" s="62"/>
      <c r="K128" s="62"/>
      <c r="L128" s="62"/>
      <c r="M128" s="35">
        <v>1</v>
      </c>
      <c r="N128" s="63"/>
      <c r="O128" s="64"/>
      <c r="P128" s="65"/>
      <c r="Q128" s="66"/>
      <c r="R128" s="181">
        <f t="shared" si="9"/>
        <v>0</v>
      </c>
      <c r="S128" s="63"/>
      <c r="T128" s="182" t="str">
        <f t="shared" si="10"/>
        <v/>
      </c>
      <c r="U128" s="101"/>
    </row>
    <row r="129" spans="1:21" s="171" customFormat="1" ht="11.5" x14ac:dyDescent="0.25">
      <c r="A129" s="31">
        <f t="shared" si="11"/>
        <v>115</v>
      </c>
      <c r="B129" s="25" t="s">
        <v>84</v>
      </c>
      <c r="C129" s="31" t="s">
        <v>151</v>
      </c>
      <c r="D129" s="26" t="s">
        <v>152</v>
      </c>
      <c r="E129" s="30" t="s">
        <v>131</v>
      </c>
      <c r="F129" s="62"/>
      <c r="G129" s="62"/>
      <c r="H129" s="62"/>
      <c r="I129" s="62"/>
      <c r="J129" s="62"/>
      <c r="K129" s="62"/>
      <c r="L129" s="62"/>
      <c r="M129" s="35">
        <v>1</v>
      </c>
      <c r="N129" s="63"/>
      <c r="O129" s="64"/>
      <c r="P129" s="65"/>
      <c r="Q129" s="66"/>
      <c r="R129" s="181">
        <f t="shared" si="9"/>
        <v>0</v>
      </c>
      <c r="S129" s="63"/>
      <c r="T129" s="182" t="str">
        <f t="shared" si="10"/>
        <v/>
      </c>
      <c r="U129" s="101"/>
    </row>
    <row r="130" spans="1:21" s="171" customFormat="1" ht="11.5" x14ac:dyDescent="0.25">
      <c r="A130" s="31">
        <f t="shared" si="11"/>
        <v>116</v>
      </c>
      <c r="B130" s="25" t="s">
        <v>84</v>
      </c>
      <c r="C130" s="31" t="s">
        <v>151</v>
      </c>
      <c r="D130" s="26" t="s">
        <v>152</v>
      </c>
      <c r="E130" s="30" t="s">
        <v>132</v>
      </c>
      <c r="F130" s="62"/>
      <c r="G130" s="62"/>
      <c r="H130" s="62"/>
      <c r="I130" s="62"/>
      <c r="J130" s="62"/>
      <c r="K130" s="62"/>
      <c r="L130" s="62"/>
      <c r="M130" s="35">
        <v>1</v>
      </c>
      <c r="N130" s="63"/>
      <c r="O130" s="64"/>
      <c r="P130" s="65"/>
      <c r="Q130" s="66"/>
      <c r="R130" s="181">
        <f t="shared" si="9"/>
        <v>0</v>
      </c>
      <c r="S130" s="63"/>
      <c r="T130" s="182" t="str">
        <f t="shared" si="10"/>
        <v/>
      </c>
      <c r="U130" s="101"/>
    </row>
    <row r="131" spans="1:21" s="171" customFormat="1" ht="11.5" x14ac:dyDescent="0.25">
      <c r="A131" s="31">
        <f t="shared" si="11"/>
        <v>117</v>
      </c>
      <c r="B131" s="25" t="s">
        <v>84</v>
      </c>
      <c r="C131" s="31" t="s">
        <v>151</v>
      </c>
      <c r="D131" s="26" t="s">
        <v>133</v>
      </c>
      <c r="E131" s="30" t="s">
        <v>132</v>
      </c>
      <c r="F131" s="62"/>
      <c r="G131" s="62"/>
      <c r="H131" s="62"/>
      <c r="I131" s="62"/>
      <c r="J131" s="62"/>
      <c r="K131" s="62"/>
      <c r="L131" s="62"/>
      <c r="M131" s="35">
        <v>1</v>
      </c>
      <c r="N131" s="63"/>
      <c r="O131" s="64"/>
      <c r="P131" s="65"/>
      <c r="Q131" s="66"/>
      <c r="R131" s="181">
        <f t="shared" si="9"/>
        <v>0</v>
      </c>
      <c r="S131" s="63"/>
      <c r="T131" s="182" t="str">
        <f t="shared" si="10"/>
        <v/>
      </c>
      <c r="U131" s="101"/>
    </row>
    <row r="132" spans="1:21" s="171" customFormat="1" ht="11.5" x14ac:dyDescent="0.25">
      <c r="A132" s="31">
        <f t="shared" si="11"/>
        <v>118</v>
      </c>
      <c r="B132" s="25" t="s">
        <v>84</v>
      </c>
      <c r="C132" s="31" t="s">
        <v>151</v>
      </c>
      <c r="D132" s="26" t="s">
        <v>134</v>
      </c>
      <c r="E132" s="30" t="s">
        <v>131</v>
      </c>
      <c r="F132" s="62"/>
      <c r="G132" s="62"/>
      <c r="H132" s="62"/>
      <c r="I132" s="62"/>
      <c r="J132" s="62"/>
      <c r="K132" s="62"/>
      <c r="L132" s="62"/>
      <c r="M132" s="35">
        <v>1</v>
      </c>
      <c r="N132" s="63"/>
      <c r="O132" s="64"/>
      <c r="P132" s="65"/>
      <c r="Q132" s="66"/>
      <c r="R132" s="181">
        <f t="shared" si="9"/>
        <v>0</v>
      </c>
      <c r="S132" s="63"/>
      <c r="T132" s="182" t="str">
        <f t="shared" si="10"/>
        <v/>
      </c>
      <c r="U132" s="101"/>
    </row>
    <row r="133" spans="1:21" s="171" customFormat="1" ht="11.5" x14ac:dyDescent="0.25">
      <c r="A133" s="31">
        <f t="shared" si="11"/>
        <v>119</v>
      </c>
      <c r="B133" s="25" t="s">
        <v>84</v>
      </c>
      <c r="C133" s="31" t="s">
        <v>151</v>
      </c>
      <c r="D133" s="26" t="s">
        <v>135</v>
      </c>
      <c r="E133" s="30" t="s">
        <v>131</v>
      </c>
      <c r="F133" s="62"/>
      <c r="G133" s="62"/>
      <c r="H133" s="62"/>
      <c r="I133" s="62"/>
      <c r="J133" s="62"/>
      <c r="K133" s="62"/>
      <c r="L133" s="62"/>
      <c r="M133" s="35">
        <v>1</v>
      </c>
      <c r="N133" s="63"/>
      <c r="O133" s="64"/>
      <c r="P133" s="65"/>
      <c r="Q133" s="66"/>
      <c r="R133" s="181">
        <f t="shared" si="9"/>
        <v>0</v>
      </c>
      <c r="S133" s="63"/>
      <c r="T133" s="182" t="str">
        <f t="shared" si="10"/>
        <v/>
      </c>
      <c r="U133" s="101"/>
    </row>
    <row r="134" spans="1:21" s="171" customFormat="1" ht="11.5" x14ac:dyDescent="0.25">
      <c r="A134" s="31">
        <f t="shared" si="11"/>
        <v>120</v>
      </c>
      <c r="B134" s="25" t="s">
        <v>84</v>
      </c>
      <c r="C134" s="31" t="s">
        <v>151</v>
      </c>
      <c r="D134" s="26" t="s">
        <v>135</v>
      </c>
      <c r="E134" s="30" t="s">
        <v>132</v>
      </c>
      <c r="F134" s="62"/>
      <c r="G134" s="62"/>
      <c r="H134" s="62"/>
      <c r="I134" s="62"/>
      <c r="J134" s="62"/>
      <c r="K134" s="62"/>
      <c r="L134" s="62"/>
      <c r="M134" s="35">
        <v>1</v>
      </c>
      <c r="N134" s="63"/>
      <c r="O134" s="64"/>
      <c r="P134" s="65"/>
      <c r="Q134" s="66"/>
      <c r="R134" s="181">
        <f t="shared" si="9"/>
        <v>0</v>
      </c>
      <c r="S134" s="63"/>
      <c r="T134" s="182" t="str">
        <f t="shared" si="10"/>
        <v/>
      </c>
      <c r="U134" s="101"/>
    </row>
    <row r="135" spans="1:21" s="171" customFormat="1" ht="11.5" x14ac:dyDescent="0.25">
      <c r="A135" s="31">
        <f t="shared" si="11"/>
        <v>121</v>
      </c>
      <c r="B135" s="25" t="s">
        <v>84</v>
      </c>
      <c r="C135" s="31" t="s">
        <v>153</v>
      </c>
      <c r="D135" s="26" t="s">
        <v>125</v>
      </c>
      <c r="E135" s="30" t="s">
        <v>126</v>
      </c>
      <c r="F135" s="62"/>
      <c r="G135" s="62"/>
      <c r="H135" s="62"/>
      <c r="I135" s="62"/>
      <c r="J135" s="62"/>
      <c r="K135" s="62"/>
      <c r="L135" s="62"/>
      <c r="M135" s="35">
        <v>1</v>
      </c>
      <c r="N135" s="63"/>
      <c r="O135" s="64"/>
      <c r="P135" s="65"/>
      <c r="Q135" s="66"/>
      <c r="R135" s="181">
        <f t="shared" si="9"/>
        <v>0</v>
      </c>
      <c r="S135" s="63"/>
      <c r="T135" s="182" t="str">
        <f t="shared" si="10"/>
        <v/>
      </c>
      <c r="U135" s="101"/>
    </row>
    <row r="136" spans="1:21" s="171" customFormat="1" ht="11.5" x14ac:dyDescent="0.25">
      <c r="A136" s="31">
        <f t="shared" si="11"/>
        <v>122</v>
      </c>
      <c r="B136" s="25" t="s">
        <v>84</v>
      </c>
      <c r="C136" s="31" t="s">
        <v>153</v>
      </c>
      <c r="D136" s="26" t="s">
        <v>127</v>
      </c>
      <c r="E136" s="30" t="s">
        <v>128</v>
      </c>
      <c r="F136" s="62"/>
      <c r="G136" s="62"/>
      <c r="H136" s="62"/>
      <c r="I136" s="62"/>
      <c r="J136" s="62"/>
      <c r="K136" s="62"/>
      <c r="L136" s="62"/>
      <c r="M136" s="35">
        <v>1</v>
      </c>
      <c r="N136" s="63"/>
      <c r="O136" s="64"/>
      <c r="P136" s="65"/>
      <c r="Q136" s="66"/>
      <c r="R136" s="181">
        <f t="shared" si="9"/>
        <v>0</v>
      </c>
      <c r="S136" s="63"/>
      <c r="T136" s="182" t="str">
        <f t="shared" si="10"/>
        <v/>
      </c>
      <c r="U136" s="101"/>
    </row>
    <row r="137" spans="1:21" s="171" customFormat="1" ht="11.5" x14ac:dyDescent="0.25">
      <c r="A137" s="31">
        <f t="shared" si="11"/>
        <v>123</v>
      </c>
      <c r="B137" s="25" t="s">
        <v>84</v>
      </c>
      <c r="C137" s="31" t="s">
        <v>153</v>
      </c>
      <c r="D137" s="26" t="s">
        <v>129</v>
      </c>
      <c r="E137" s="30" t="s">
        <v>128</v>
      </c>
      <c r="F137" s="62"/>
      <c r="G137" s="62"/>
      <c r="H137" s="62"/>
      <c r="I137" s="62"/>
      <c r="J137" s="62"/>
      <c r="K137" s="62"/>
      <c r="L137" s="62"/>
      <c r="M137" s="35">
        <v>1</v>
      </c>
      <c r="N137" s="63"/>
      <c r="O137" s="64"/>
      <c r="P137" s="65"/>
      <c r="Q137" s="66"/>
      <c r="R137" s="181">
        <f t="shared" si="9"/>
        <v>0</v>
      </c>
      <c r="S137" s="63"/>
      <c r="T137" s="182" t="str">
        <f t="shared" si="10"/>
        <v/>
      </c>
      <c r="U137" s="101"/>
    </row>
    <row r="138" spans="1:21" s="171" customFormat="1" ht="11.5" x14ac:dyDescent="0.25">
      <c r="A138" s="31">
        <f t="shared" si="11"/>
        <v>124</v>
      </c>
      <c r="B138" s="25" t="s">
        <v>84</v>
      </c>
      <c r="C138" s="31" t="s">
        <v>153</v>
      </c>
      <c r="D138" s="26" t="s">
        <v>154</v>
      </c>
      <c r="E138" s="30" t="s">
        <v>131</v>
      </c>
      <c r="F138" s="62"/>
      <c r="G138" s="62"/>
      <c r="H138" s="62"/>
      <c r="I138" s="62"/>
      <c r="J138" s="62"/>
      <c r="K138" s="62"/>
      <c r="L138" s="62"/>
      <c r="M138" s="35">
        <v>1</v>
      </c>
      <c r="N138" s="63"/>
      <c r="O138" s="64"/>
      <c r="P138" s="65"/>
      <c r="Q138" s="66"/>
      <c r="R138" s="181">
        <f t="shared" si="9"/>
        <v>0</v>
      </c>
      <c r="S138" s="63"/>
      <c r="T138" s="182" t="str">
        <f t="shared" si="10"/>
        <v/>
      </c>
      <c r="U138" s="101"/>
    </row>
    <row r="139" spans="1:21" s="171" customFormat="1" ht="11.5" x14ac:dyDescent="0.25">
      <c r="A139" s="31">
        <f t="shared" si="11"/>
        <v>125</v>
      </c>
      <c r="B139" s="25" t="s">
        <v>84</v>
      </c>
      <c r="C139" s="31" t="s">
        <v>153</v>
      </c>
      <c r="D139" s="26" t="s">
        <v>154</v>
      </c>
      <c r="E139" s="30" t="s">
        <v>132</v>
      </c>
      <c r="F139" s="62"/>
      <c r="G139" s="62"/>
      <c r="H139" s="62"/>
      <c r="I139" s="62"/>
      <c r="J139" s="62"/>
      <c r="K139" s="62"/>
      <c r="L139" s="62"/>
      <c r="M139" s="35">
        <v>1</v>
      </c>
      <c r="N139" s="63"/>
      <c r="O139" s="64"/>
      <c r="P139" s="65"/>
      <c r="Q139" s="66"/>
      <c r="R139" s="181">
        <f t="shared" si="9"/>
        <v>0</v>
      </c>
      <c r="S139" s="63"/>
      <c r="T139" s="182" t="str">
        <f t="shared" si="10"/>
        <v/>
      </c>
      <c r="U139" s="101"/>
    </row>
    <row r="140" spans="1:21" s="171" customFormat="1" ht="11.5" x14ac:dyDescent="0.25">
      <c r="A140" s="31">
        <f t="shared" si="11"/>
        <v>126</v>
      </c>
      <c r="B140" s="25" t="s">
        <v>84</v>
      </c>
      <c r="C140" s="31" t="s">
        <v>153</v>
      </c>
      <c r="D140" s="26" t="s">
        <v>133</v>
      </c>
      <c r="E140" s="30" t="s">
        <v>132</v>
      </c>
      <c r="F140" s="62"/>
      <c r="G140" s="62"/>
      <c r="H140" s="62"/>
      <c r="I140" s="62"/>
      <c r="J140" s="62"/>
      <c r="K140" s="62"/>
      <c r="L140" s="62"/>
      <c r="M140" s="35">
        <v>1</v>
      </c>
      <c r="N140" s="63"/>
      <c r="O140" s="64"/>
      <c r="P140" s="65"/>
      <c r="Q140" s="66"/>
      <c r="R140" s="181">
        <f t="shared" si="9"/>
        <v>0</v>
      </c>
      <c r="S140" s="63"/>
      <c r="T140" s="182" t="str">
        <f t="shared" si="10"/>
        <v/>
      </c>
      <c r="U140" s="101"/>
    </row>
    <row r="141" spans="1:21" s="171" customFormat="1" ht="11.5" x14ac:dyDescent="0.25">
      <c r="A141" s="31">
        <f t="shared" si="11"/>
        <v>127</v>
      </c>
      <c r="B141" s="25" t="s">
        <v>84</v>
      </c>
      <c r="C141" s="31" t="s">
        <v>153</v>
      </c>
      <c r="D141" s="26" t="s">
        <v>134</v>
      </c>
      <c r="E141" s="30" t="s">
        <v>131</v>
      </c>
      <c r="F141" s="62"/>
      <c r="G141" s="62"/>
      <c r="H141" s="62"/>
      <c r="I141" s="62"/>
      <c r="J141" s="62"/>
      <c r="K141" s="62"/>
      <c r="L141" s="62"/>
      <c r="M141" s="35">
        <v>1</v>
      </c>
      <c r="N141" s="63"/>
      <c r="O141" s="64"/>
      <c r="P141" s="65"/>
      <c r="Q141" s="66"/>
      <c r="R141" s="181">
        <f t="shared" si="9"/>
        <v>0</v>
      </c>
      <c r="S141" s="63"/>
      <c r="T141" s="182" t="str">
        <f t="shared" si="10"/>
        <v/>
      </c>
      <c r="U141" s="101"/>
    </row>
    <row r="142" spans="1:21" s="171" customFormat="1" ht="11.5" x14ac:dyDescent="0.25">
      <c r="A142" s="31">
        <f t="shared" si="11"/>
        <v>128</v>
      </c>
      <c r="B142" s="25" t="s">
        <v>84</v>
      </c>
      <c r="C142" s="31" t="s">
        <v>153</v>
      </c>
      <c r="D142" s="26" t="s">
        <v>135</v>
      </c>
      <c r="E142" s="30" t="s">
        <v>131</v>
      </c>
      <c r="F142" s="62"/>
      <c r="G142" s="62"/>
      <c r="H142" s="62"/>
      <c r="I142" s="62"/>
      <c r="J142" s="62"/>
      <c r="K142" s="62"/>
      <c r="L142" s="62"/>
      <c r="M142" s="35">
        <v>1</v>
      </c>
      <c r="N142" s="63"/>
      <c r="O142" s="64"/>
      <c r="P142" s="65"/>
      <c r="Q142" s="66"/>
      <c r="R142" s="181">
        <f t="shared" si="9"/>
        <v>0</v>
      </c>
      <c r="S142" s="63"/>
      <c r="T142" s="182" t="str">
        <f t="shared" si="10"/>
        <v/>
      </c>
      <c r="U142" s="101"/>
    </row>
    <row r="143" spans="1:21" s="183" customFormat="1" ht="11.5" x14ac:dyDescent="0.25">
      <c r="A143" s="31">
        <f t="shared" si="11"/>
        <v>129</v>
      </c>
      <c r="B143" s="25" t="s">
        <v>84</v>
      </c>
      <c r="C143" s="31" t="s">
        <v>153</v>
      </c>
      <c r="D143" s="26" t="s">
        <v>135</v>
      </c>
      <c r="E143" s="30" t="s">
        <v>132</v>
      </c>
      <c r="F143" s="30"/>
      <c r="G143" s="30"/>
      <c r="H143" s="30"/>
      <c r="I143" s="30"/>
      <c r="J143" s="30"/>
      <c r="K143" s="30"/>
      <c r="L143" s="30"/>
      <c r="M143" s="27">
        <v>1</v>
      </c>
      <c r="N143" s="68"/>
      <c r="O143" s="69"/>
      <c r="P143" s="65"/>
      <c r="Q143" s="66"/>
      <c r="R143" s="181">
        <f t="shared" si="9"/>
        <v>0</v>
      </c>
      <c r="S143" s="68"/>
      <c r="T143" s="182" t="str">
        <f t="shared" si="10"/>
        <v/>
      </c>
      <c r="U143" s="106"/>
    </row>
    <row r="144" spans="1:21" s="183" customFormat="1" ht="23" x14ac:dyDescent="0.25">
      <c r="A144" s="31">
        <f t="shared" si="11"/>
        <v>130</v>
      </c>
      <c r="B144" s="25" t="s">
        <v>84</v>
      </c>
      <c r="C144" s="31" t="s">
        <v>155</v>
      </c>
      <c r="D144" s="26" t="s">
        <v>127</v>
      </c>
      <c r="E144" s="30" t="s">
        <v>128</v>
      </c>
      <c r="F144" s="30"/>
      <c r="G144" s="30"/>
      <c r="H144" s="30"/>
      <c r="I144" s="30"/>
      <c r="J144" s="30"/>
      <c r="K144" s="30"/>
      <c r="L144" s="30"/>
      <c r="M144" s="27">
        <v>1</v>
      </c>
      <c r="N144" s="68"/>
      <c r="O144" s="69"/>
      <c r="P144" s="65"/>
      <c r="Q144" s="66"/>
      <c r="R144" s="181">
        <f t="shared" si="9"/>
        <v>0</v>
      </c>
      <c r="S144" s="68"/>
      <c r="T144" s="182" t="str">
        <f t="shared" si="10"/>
        <v/>
      </c>
      <c r="U144" s="106"/>
    </row>
    <row r="145" spans="1:21" s="183" customFormat="1" ht="23" x14ac:dyDescent="0.25">
      <c r="A145" s="31">
        <f t="shared" si="11"/>
        <v>131</v>
      </c>
      <c r="B145" s="25" t="s">
        <v>84</v>
      </c>
      <c r="C145" s="31" t="s">
        <v>155</v>
      </c>
      <c r="D145" s="26" t="s">
        <v>129</v>
      </c>
      <c r="E145" s="30" t="s">
        <v>128</v>
      </c>
      <c r="F145" s="30"/>
      <c r="G145" s="30"/>
      <c r="H145" s="30"/>
      <c r="I145" s="30"/>
      <c r="J145" s="30"/>
      <c r="K145" s="30"/>
      <c r="L145" s="30"/>
      <c r="M145" s="27">
        <v>1</v>
      </c>
      <c r="N145" s="68"/>
      <c r="O145" s="69"/>
      <c r="P145" s="65"/>
      <c r="Q145" s="66"/>
      <c r="R145" s="181">
        <f t="shared" si="9"/>
        <v>0</v>
      </c>
      <c r="S145" s="68"/>
      <c r="T145" s="182" t="str">
        <f t="shared" si="10"/>
        <v/>
      </c>
      <c r="U145" s="106"/>
    </row>
    <row r="146" spans="1:21" s="183" customFormat="1" ht="23" x14ac:dyDescent="0.25">
      <c r="A146" s="31">
        <f t="shared" si="11"/>
        <v>132</v>
      </c>
      <c r="B146" s="25" t="s">
        <v>84</v>
      </c>
      <c r="C146" s="31" t="s">
        <v>155</v>
      </c>
      <c r="D146" s="26" t="s">
        <v>156</v>
      </c>
      <c r="E146" s="30" t="s">
        <v>131</v>
      </c>
      <c r="F146" s="30"/>
      <c r="G146" s="30"/>
      <c r="H146" s="30"/>
      <c r="I146" s="30"/>
      <c r="J146" s="30"/>
      <c r="K146" s="30"/>
      <c r="L146" s="30"/>
      <c r="M146" s="27">
        <v>20</v>
      </c>
      <c r="N146" s="68"/>
      <c r="O146" s="69"/>
      <c r="P146" s="65"/>
      <c r="Q146" s="66"/>
      <c r="R146" s="181">
        <f t="shared" si="9"/>
        <v>0</v>
      </c>
      <c r="S146" s="68"/>
      <c r="T146" s="182" t="str">
        <f t="shared" si="10"/>
        <v/>
      </c>
      <c r="U146" s="106"/>
    </row>
    <row r="147" spans="1:21" s="183" customFormat="1" ht="23" x14ac:dyDescent="0.25">
      <c r="A147" s="31">
        <f t="shared" si="11"/>
        <v>133</v>
      </c>
      <c r="B147" s="25" t="s">
        <v>84</v>
      </c>
      <c r="C147" s="31" t="s">
        <v>155</v>
      </c>
      <c r="D147" s="26" t="s">
        <v>156</v>
      </c>
      <c r="E147" s="30" t="s">
        <v>132</v>
      </c>
      <c r="F147" s="30"/>
      <c r="G147" s="30"/>
      <c r="H147" s="30"/>
      <c r="I147" s="30"/>
      <c r="J147" s="30"/>
      <c r="K147" s="30"/>
      <c r="L147" s="30"/>
      <c r="M147" s="27">
        <v>1</v>
      </c>
      <c r="N147" s="68"/>
      <c r="O147" s="69"/>
      <c r="P147" s="65"/>
      <c r="Q147" s="66"/>
      <c r="R147" s="181">
        <f t="shared" si="9"/>
        <v>0</v>
      </c>
      <c r="S147" s="68"/>
      <c r="T147" s="182" t="str">
        <f t="shared" si="10"/>
        <v/>
      </c>
      <c r="U147" s="106"/>
    </row>
    <row r="148" spans="1:21" s="183" customFormat="1" ht="23" x14ac:dyDescent="0.25">
      <c r="A148" s="31">
        <f t="shared" si="11"/>
        <v>134</v>
      </c>
      <c r="B148" s="25" t="s">
        <v>84</v>
      </c>
      <c r="C148" s="31" t="s">
        <v>155</v>
      </c>
      <c r="D148" s="26" t="s">
        <v>133</v>
      </c>
      <c r="E148" s="30" t="s">
        <v>132</v>
      </c>
      <c r="F148" s="30"/>
      <c r="G148" s="30"/>
      <c r="H148" s="30"/>
      <c r="I148" s="30"/>
      <c r="J148" s="30"/>
      <c r="K148" s="30"/>
      <c r="L148" s="30"/>
      <c r="M148" s="27">
        <v>1</v>
      </c>
      <c r="N148" s="68"/>
      <c r="O148" s="69"/>
      <c r="P148" s="65"/>
      <c r="Q148" s="66"/>
      <c r="R148" s="181">
        <f t="shared" si="9"/>
        <v>0</v>
      </c>
      <c r="S148" s="68"/>
      <c r="T148" s="182" t="str">
        <f t="shared" si="10"/>
        <v/>
      </c>
      <c r="U148" s="106"/>
    </row>
    <row r="149" spans="1:21" s="183" customFormat="1" ht="23" x14ac:dyDescent="0.25">
      <c r="A149" s="31">
        <f t="shared" si="11"/>
        <v>135</v>
      </c>
      <c r="B149" s="25" t="s">
        <v>84</v>
      </c>
      <c r="C149" s="31" t="s">
        <v>155</v>
      </c>
      <c r="D149" s="26" t="s">
        <v>134</v>
      </c>
      <c r="E149" s="30" t="s">
        <v>131</v>
      </c>
      <c r="F149" s="30"/>
      <c r="G149" s="30"/>
      <c r="H149" s="30"/>
      <c r="I149" s="30"/>
      <c r="J149" s="30"/>
      <c r="K149" s="30"/>
      <c r="L149" s="30"/>
      <c r="M149" s="27">
        <v>1</v>
      </c>
      <c r="N149" s="68"/>
      <c r="O149" s="69"/>
      <c r="P149" s="65"/>
      <c r="Q149" s="66"/>
      <c r="R149" s="181">
        <f t="shared" si="9"/>
        <v>0</v>
      </c>
      <c r="S149" s="68"/>
      <c r="T149" s="182" t="str">
        <f t="shared" si="10"/>
        <v/>
      </c>
      <c r="U149" s="106"/>
    </row>
    <row r="150" spans="1:21" s="183" customFormat="1" ht="23" x14ac:dyDescent="0.25">
      <c r="A150" s="31">
        <f t="shared" si="11"/>
        <v>136</v>
      </c>
      <c r="B150" s="25" t="s">
        <v>84</v>
      </c>
      <c r="C150" s="31" t="s">
        <v>155</v>
      </c>
      <c r="D150" s="26" t="s">
        <v>135</v>
      </c>
      <c r="E150" s="30" t="s">
        <v>131</v>
      </c>
      <c r="F150" s="30"/>
      <c r="G150" s="30"/>
      <c r="H150" s="30"/>
      <c r="I150" s="30"/>
      <c r="J150" s="30"/>
      <c r="K150" s="30"/>
      <c r="L150" s="30"/>
      <c r="M150" s="27">
        <v>1</v>
      </c>
      <c r="N150" s="68"/>
      <c r="O150" s="69"/>
      <c r="P150" s="65"/>
      <c r="Q150" s="66"/>
      <c r="R150" s="181">
        <f t="shared" si="9"/>
        <v>0</v>
      </c>
      <c r="S150" s="68"/>
      <c r="T150" s="182" t="str">
        <f t="shared" si="10"/>
        <v/>
      </c>
      <c r="U150" s="106"/>
    </row>
    <row r="151" spans="1:21" s="183" customFormat="1" ht="23" x14ac:dyDescent="0.25">
      <c r="A151" s="31">
        <f t="shared" si="11"/>
        <v>137</v>
      </c>
      <c r="B151" s="25" t="s">
        <v>84</v>
      </c>
      <c r="C151" s="31" t="s">
        <v>155</v>
      </c>
      <c r="D151" s="26" t="s">
        <v>135</v>
      </c>
      <c r="E151" s="30" t="s">
        <v>132</v>
      </c>
      <c r="F151" s="30"/>
      <c r="G151" s="30"/>
      <c r="H151" s="30"/>
      <c r="I151" s="30"/>
      <c r="J151" s="30"/>
      <c r="K151" s="30"/>
      <c r="L151" s="30"/>
      <c r="M151" s="27">
        <v>1</v>
      </c>
      <c r="N151" s="68"/>
      <c r="O151" s="69"/>
      <c r="P151" s="65"/>
      <c r="Q151" s="66"/>
      <c r="R151" s="181">
        <f t="shared" si="9"/>
        <v>0</v>
      </c>
      <c r="S151" s="68"/>
      <c r="T151" s="182" t="str">
        <f t="shared" si="10"/>
        <v/>
      </c>
      <c r="U151" s="106"/>
    </row>
    <row r="152" spans="1:21" s="171" customFormat="1" ht="11.5" x14ac:dyDescent="0.25">
      <c r="A152" s="31">
        <f t="shared" si="11"/>
        <v>138</v>
      </c>
      <c r="B152" s="25" t="s">
        <v>84</v>
      </c>
      <c r="C152" s="31" t="s">
        <v>157</v>
      </c>
      <c r="D152" s="26" t="s">
        <v>158</v>
      </c>
      <c r="E152" s="30" t="s">
        <v>132</v>
      </c>
      <c r="F152" s="62"/>
      <c r="G152" s="62"/>
      <c r="H152" s="62"/>
      <c r="I152" s="62"/>
      <c r="J152" s="62"/>
      <c r="K152" s="62"/>
      <c r="L152" s="62"/>
      <c r="M152" s="35">
        <v>1</v>
      </c>
      <c r="N152" s="63"/>
      <c r="O152" s="64"/>
      <c r="P152" s="65"/>
      <c r="Q152" s="66"/>
      <c r="R152" s="181">
        <f t="shared" si="9"/>
        <v>0</v>
      </c>
      <c r="S152" s="63"/>
      <c r="T152" s="182" t="str">
        <f t="shared" si="10"/>
        <v/>
      </c>
      <c r="U152" s="101"/>
    </row>
    <row r="153" spans="1:21" s="171" customFormat="1" ht="11.5" x14ac:dyDescent="0.25">
      <c r="A153" s="31">
        <f t="shared" si="11"/>
        <v>139</v>
      </c>
      <c r="B153" s="25" t="s">
        <v>84</v>
      </c>
      <c r="C153" s="31" t="s">
        <v>157</v>
      </c>
      <c r="D153" s="26" t="s">
        <v>159</v>
      </c>
      <c r="E153" s="30" t="s">
        <v>131</v>
      </c>
      <c r="F153" s="62"/>
      <c r="G153" s="62"/>
      <c r="H153" s="62"/>
      <c r="I153" s="62"/>
      <c r="J153" s="62"/>
      <c r="K153" s="62"/>
      <c r="L153" s="62"/>
      <c r="M153" s="35">
        <v>1</v>
      </c>
      <c r="N153" s="63"/>
      <c r="O153" s="64"/>
      <c r="P153" s="65"/>
      <c r="Q153" s="66"/>
      <c r="R153" s="181">
        <f t="shared" si="9"/>
        <v>0</v>
      </c>
      <c r="S153" s="63"/>
      <c r="T153" s="182" t="str">
        <f t="shared" si="10"/>
        <v/>
      </c>
      <c r="U153" s="101"/>
    </row>
    <row r="154" spans="1:21" s="171" customFormat="1" ht="11.5" x14ac:dyDescent="0.25">
      <c r="A154" s="31">
        <f t="shared" si="11"/>
        <v>140</v>
      </c>
      <c r="B154" s="25" t="s">
        <v>84</v>
      </c>
      <c r="C154" s="31" t="s">
        <v>157</v>
      </c>
      <c r="D154" s="26" t="s">
        <v>160</v>
      </c>
      <c r="E154" s="30" t="s">
        <v>132</v>
      </c>
      <c r="F154" s="62"/>
      <c r="G154" s="62"/>
      <c r="H154" s="62"/>
      <c r="I154" s="62"/>
      <c r="J154" s="62"/>
      <c r="K154" s="62"/>
      <c r="L154" s="62"/>
      <c r="M154" s="35">
        <v>1</v>
      </c>
      <c r="N154" s="63"/>
      <c r="O154" s="64"/>
      <c r="P154" s="65"/>
      <c r="Q154" s="66"/>
      <c r="R154" s="181">
        <f t="shared" si="9"/>
        <v>0</v>
      </c>
      <c r="S154" s="63"/>
      <c r="T154" s="182" t="str">
        <f t="shared" si="10"/>
        <v/>
      </c>
      <c r="U154" s="101"/>
    </row>
    <row r="155" spans="1:21" s="171" customFormat="1" ht="11.5" x14ac:dyDescent="0.25">
      <c r="A155" s="31">
        <f t="shared" si="11"/>
        <v>141</v>
      </c>
      <c r="B155" s="25" t="s">
        <v>84</v>
      </c>
      <c r="C155" s="31" t="s">
        <v>157</v>
      </c>
      <c r="D155" s="26" t="s">
        <v>160</v>
      </c>
      <c r="E155" s="30" t="s">
        <v>131</v>
      </c>
      <c r="F155" s="62"/>
      <c r="G155" s="62"/>
      <c r="H155" s="62"/>
      <c r="I155" s="62"/>
      <c r="J155" s="62"/>
      <c r="K155" s="62"/>
      <c r="L155" s="62"/>
      <c r="M155" s="35">
        <v>1</v>
      </c>
      <c r="N155" s="63"/>
      <c r="O155" s="64"/>
      <c r="P155" s="65"/>
      <c r="Q155" s="66"/>
      <c r="R155" s="181">
        <f t="shared" ref="R155:R218" si="12">+N155-(N155*O155)+P155+Q155</f>
        <v>0</v>
      </c>
      <c r="S155" s="63"/>
      <c r="T155" s="182" t="str">
        <f t="shared" si="10"/>
        <v/>
      </c>
      <c r="U155" s="101"/>
    </row>
    <row r="156" spans="1:21" s="171" customFormat="1" ht="11.5" x14ac:dyDescent="0.25">
      <c r="A156" s="31">
        <f t="shared" si="11"/>
        <v>142</v>
      </c>
      <c r="B156" s="25" t="s">
        <v>84</v>
      </c>
      <c r="C156" s="31" t="s">
        <v>157</v>
      </c>
      <c r="D156" s="26" t="s">
        <v>161</v>
      </c>
      <c r="E156" s="30" t="s">
        <v>132</v>
      </c>
      <c r="F156" s="62"/>
      <c r="G156" s="62"/>
      <c r="H156" s="62"/>
      <c r="I156" s="62"/>
      <c r="J156" s="62"/>
      <c r="K156" s="62"/>
      <c r="L156" s="62"/>
      <c r="M156" s="35">
        <v>1</v>
      </c>
      <c r="N156" s="63"/>
      <c r="O156" s="64"/>
      <c r="P156" s="65"/>
      <c r="Q156" s="66"/>
      <c r="R156" s="181">
        <f t="shared" si="12"/>
        <v>0</v>
      </c>
      <c r="S156" s="63"/>
      <c r="T156" s="182" t="str">
        <f t="shared" si="10"/>
        <v/>
      </c>
      <c r="U156" s="101"/>
    </row>
    <row r="157" spans="1:21" s="171" customFormat="1" ht="11.5" x14ac:dyDescent="0.25">
      <c r="A157" s="31">
        <f t="shared" si="11"/>
        <v>143</v>
      </c>
      <c r="B157" s="25" t="s">
        <v>84</v>
      </c>
      <c r="C157" s="31" t="s">
        <v>157</v>
      </c>
      <c r="D157" s="26" t="s">
        <v>161</v>
      </c>
      <c r="E157" s="30" t="s">
        <v>131</v>
      </c>
      <c r="F157" s="62"/>
      <c r="G157" s="62"/>
      <c r="H157" s="62"/>
      <c r="I157" s="62"/>
      <c r="J157" s="62"/>
      <c r="K157" s="62"/>
      <c r="L157" s="62"/>
      <c r="M157" s="35">
        <v>1</v>
      </c>
      <c r="N157" s="63"/>
      <c r="O157" s="64"/>
      <c r="P157" s="65"/>
      <c r="Q157" s="66"/>
      <c r="R157" s="181">
        <f t="shared" si="12"/>
        <v>0</v>
      </c>
      <c r="S157" s="63"/>
      <c r="T157" s="182" t="str">
        <f t="shared" si="10"/>
        <v/>
      </c>
      <c r="U157" s="101"/>
    </row>
    <row r="158" spans="1:21" s="171" customFormat="1" ht="11.5" x14ac:dyDescent="0.25">
      <c r="A158" s="31">
        <f t="shared" si="11"/>
        <v>144</v>
      </c>
      <c r="B158" s="25" t="s">
        <v>84</v>
      </c>
      <c r="C158" s="31" t="s">
        <v>157</v>
      </c>
      <c r="D158" s="26" t="s">
        <v>162</v>
      </c>
      <c r="E158" s="30" t="s">
        <v>132</v>
      </c>
      <c r="F158" s="62"/>
      <c r="G158" s="62"/>
      <c r="H158" s="62"/>
      <c r="I158" s="62"/>
      <c r="J158" s="62"/>
      <c r="K158" s="62"/>
      <c r="L158" s="62"/>
      <c r="M158" s="35">
        <v>1</v>
      </c>
      <c r="N158" s="63"/>
      <c r="O158" s="64"/>
      <c r="P158" s="65"/>
      <c r="Q158" s="66"/>
      <c r="R158" s="181">
        <f t="shared" si="12"/>
        <v>0</v>
      </c>
      <c r="S158" s="63"/>
      <c r="T158" s="182" t="str">
        <f t="shared" si="10"/>
        <v/>
      </c>
      <c r="U158" s="101"/>
    </row>
    <row r="159" spans="1:21" s="171" customFormat="1" ht="11.5" x14ac:dyDescent="0.25">
      <c r="A159" s="31">
        <f t="shared" si="11"/>
        <v>145</v>
      </c>
      <c r="B159" s="25" t="s">
        <v>84</v>
      </c>
      <c r="C159" s="31" t="s">
        <v>157</v>
      </c>
      <c r="D159" s="26" t="s">
        <v>163</v>
      </c>
      <c r="E159" s="30" t="s">
        <v>131</v>
      </c>
      <c r="F159" s="62"/>
      <c r="G159" s="62"/>
      <c r="H159" s="62"/>
      <c r="I159" s="62"/>
      <c r="J159" s="62"/>
      <c r="K159" s="62"/>
      <c r="L159" s="62"/>
      <c r="M159" s="35">
        <v>1</v>
      </c>
      <c r="N159" s="63"/>
      <c r="O159" s="64"/>
      <c r="P159" s="65"/>
      <c r="Q159" s="66"/>
      <c r="R159" s="181">
        <f t="shared" si="12"/>
        <v>0</v>
      </c>
      <c r="S159" s="63"/>
      <c r="T159" s="182" t="str">
        <f t="shared" si="10"/>
        <v/>
      </c>
      <c r="U159" s="101"/>
    </row>
    <row r="160" spans="1:21" s="171" customFormat="1" ht="11.5" x14ac:dyDescent="0.25">
      <c r="A160" s="31">
        <f t="shared" si="11"/>
        <v>146</v>
      </c>
      <c r="B160" s="25" t="s">
        <v>84</v>
      </c>
      <c r="C160" s="31" t="s">
        <v>157</v>
      </c>
      <c r="D160" s="26" t="s">
        <v>164</v>
      </c>
      <c r="E160" s="30" t="s">
        <v>132</v>
      </c>
      <c r="F160" s="62"/>
      <c r="G160" s="62"/>
      <c r="H160" s="62"/>
      <c r="I160" s="62"/>
      <c r="J160" s="62"/>
      <c r="K160" s="62"/>
      <c r="L160" s="62"/>
      <c r="M160" s="35">
        <v>1</v>
      </c>
      <c r="N160" s="63"/>
      <c r="O160" s="64"/>
      <c r="P160" s="65"/>
      <c r="Q160" s="66"/>
      <c r="R160" s="181">
        <f t="shared" si="12"/>
        <v>0</v>
      </c>
      <c r="S160" s="63"/>
      <c r="T160" s="182" t="str">
        <f t="shared" si="10"/>
        <v/>
      </c>
      <c r="U160" s="101"/>
    </row>
    <row r="161" spans="1:21" s="171" customFormat="1" ht="11.5" x14ac:dyDescent="0.25">
      <c r="A161" s="31">
        <f t="shared" si="11"/>
        <v>147</v>
      </c>
      <c r="B161" s="25" t="s">
        <v>84</v>
      </c>
      <c r="C161" s="31" t="s">
        <v>157</v>
      </c>
      <c r="D161" s="26" t="s">
        <v>165</v>
      </c>
      <c r="E161" s="30" t="s">
        <v>131</v>
      </c>
      <c r="F161" s="62"/>
      <c r="G161" s="62"/>
      <c r="H161" s="62"/>
      <c r="I161" s="62"/>
      <c r="J161" s="62"/>
      <c r="K161" s="62"/>
      <c r="L161" s="62"/>
      <c r="M161" s="35">
        <v>1</v>
      </c>
      <c r="N161" s="63"/>
      <c r="O161" s="64"/>
      <c r="P161" s="65"/>
      <c r="Q161" s="66"/>
      <c r="R161" s="181">
        <f t="shared" si="12"/>
        <v>0</v>
      </c>
      <c r="S161" s="63"/>
      <c r="T161" s="182" t="str">
        <f t="shared" si="10"/>
        <v/>
      </c>
      <c r="U161" s="101"/>
    </row>
    <row r="162" spans="1:21" s="171" customFormat="1" ht="11.5" x14ac:dyDescent="0.25">
      <c r="A162" s="31">
        <f t="shared" si="11"/>
        <v>148</v>
      </c>
      <c r="B162" s="25" t="s">
        <v>84</v>
      </c>
      <c r="C162" s="31" t="s">
        <v>157</v>
      </c>
      <c r="D162" s="26" t="s">
        <v>166</v>
      </c>
      <c r="E162" s="30" t="s">
        <v>131</v>
      </c>
      <c r="F162" s="62"/>
      <c r="G162" s="62"/>
      <c r="H162" s="62"/>
      <c r="I162" s="62"/>
      <c r="J162" s="62"/>
      <c r="K162" s="62"/>
      <c r="L162" s="62"/>
      <c r="M162" s="35">
        <v>1</v>
      </c>
      <c r="N162" s="63"/>
      <c r="O162" s="64"/>
      <c r="P162" s="65"/>
      <c r="Q162" s="66"/>
      <c r="R162" s="181">
        <f t="shared" si="12"/>
        <v>0</v>
      </c>
      <c r="S162" s="63"/>
      <c r="T162" s="182" t="str">
        <f t="shared" si="10"/>
        <v/>
      </c>
      <c r="U162" s="101"/>
    </row>
    <row r="163" spans="1:21" s="171" customFormat="1" ht="11.5" x14ac:dyDescent="0.25">
      <c r="A163" s="31">
        <f t="shared" si="11"/>
        <v>149</v>
      </c>
      <c r="B163" s="25" t="s">
        <v>84</v>
      </c>
      <c r="C163" s="31" t="s">
        <v>157</v>
      </c>
      <c r="D163" s="26" t="s">
        <v>167</v>
      </c>
      <c r="E163" s="30" t="s">
        <v>131</v>
      </c>
      <c r="F163" s="62"/>
      <c r="G163" s="62"/>
      <c r="H163" s="62"/>
      <c r="I163" s="62"/>
      <c r="J163" s="62"/>
      <c r="K163" s="62"/>
      <c r="L163" s="62"/>
      <c r="M163" s="35">
        <v>1</v>
      </c>
      <c r="N163" s="63"/>
      <c r="O163" s="64"/>
      <c r="P163" s="65"/>
      <c r="Q163" s="66"/>
      <c r="R163" s="181">
        <f t="shared" si="12"/>
        <v>0</v>
      </c>
      <c r="S163" s="63"/>
      <c r="T163" s="182" t="str">
        <f t="shared" si="10"/>
        <v/>
      </c>
      <c r="U163" s="101"/>
    </row>
    <row r="164" spans="1:21" s="171" customFormat="1" ht="11.5" x14ac:dyDescent="0.25">
      <c r="A164" s="31">
        <f t="shared" si="11"/>
        <v>150</v>
      </c>
      <c r="B164" s="25" t="s">
        <v>84</v>
      </c>
      <c r="C164" s="31" t="s">
        <v>157</v>
      </c>
      <c r="D164" s="26" t="s">
        <v>168</v>
      </c>
      <c r="E164" s="30" t="s">
        <v>131</v>
      </c>
      <c r="F164" s="62"/>
      <c r="G164" s="62"/>
      <c r="H164" s="62"/>
      <c r="I164" s="62"/>
      <c r="J164" s="62"/>
      <c r="K164" s="62"/>
      <c r="L164" s="62"/>
      <c r="M164" s="35">
        <v>1</v>
      </c>
      <c r="N164" s="63"/>
      <c r="O164" s="64"/>
      <c r="P164" s="65"/>
      <c r="Q164" s="66"/>
      <c r="R164" s="181">
        <f t="shared" si="12"/>
        <v>0</v>
      </c>
      <c r="S164" s="63"/>
      <c r="T164" s="182" t="str">
        <f t="shared" si="10"/>
        <v/>
      </c>
      <c r="U164" s="101"/>
    </row>
    <row r="165" spans="1:21" s="171" customFormat="1" ht="11.5" x14ac:dyDescent="0.25">
      <c r="A165" s="31">
        <f t="shared" si="11"/>
        <v>151</v>
      </c>
      <c r="B165" s="25" t="s">
        <v>84</v>
      </c>
      <c r="C165" s="31" t="s">
        <v>157</v>
      </c>
      <c r="D165" s="26" t="s">
        <v>169</v>
      </c>
      <c r="E165" s="30" t="s">
        <v>131</v>
      </c>
      <c r="F165" s="62"/>
      <c r="G165" s="62"/>
      <c r="H165" s="62"/>
      <c r="I165" s="62"/>
      <c r="J165" s="62"/>
      <c r="K165" s="62"/>
      <c r="L165" s="62"/>
      <c r="M165" s="35">
        <v>1</v>
      </c>
      <c r="N165" s="63"/>
      <c r="O165" s="64"/>
      <c r="P165" s="65"/>
      <c r="Q165" s="66"/>
      <c r="R165" s="181">
        <f t="shared" si="12"/>
        <v>0</v>
      </c>
      <c r="S165" s="63"/>
      <c r="T165" s="182" t="str">
        <f t="shared" si="10"/>
        <v/>
      </c>
      <c r="U165" s="101"/>
    </row>
    <row r="166" spans="1:21" s="171" customFormat="1" ht="11.5" x14ac:dyDescent="0.25">
      <c r="A166" s="31">
        <f t="shared" si="11"/>
        <v>152</v>
      </c>
      <c r="B166" s="25" t="s">
        <v>84</v>
      </c>
      <c r="C166" s="31" t="s">
        <v>157</v>
      </c>
      <c r="D166" s="26" t="s">
        <v>170</v>
      </c>
      <c r="E166" s="30" t="s">
        <v>131</v>
      </c>
      <c r="F166" s="62"/>
      <c r="G166" s="62"/>
      <c r="H166" s="62"/>
      <c r="I166" s="62"/>
      <c r="J166" s="62"/>
      <c r="K166" s="62"/>
      <c r="L166" s="62"/>
      <c r="M166" s="35">
        <v>1</v>
      </c>
      <c r="N166" s="63"/>
      <c r="O166" s="64"/>
      <c r="P166" s="65"/>
      <c r="Q166" s="66"/>
      <c r="R166" s="181">
        <f t="shared" si="12"/>
        <v>0</v>
      </c>
      <c r="S166" s="63"/>
      <c r="T166" s="182" t="str">
        <f t="shared" si="10"/>
        <v/>
      </c>
      <c r="U166" s="101"/>
    </row>
    <row r="167" spans="1:21" s="171" customFormat="1" ht="11.5" x14ac:dyDescent="0.25">
      <c r="A167" s="31">
        <f t="shared" si="11"/>
        <v>153</v>
      </c>
      <c r="B167" s="25" t="s">
        <v>84</v>
      </c>
      <c r="C167" s="31" t="s">
        <v>157</v>
      </c>
      <c r="D167" s="26" t="s">
        <v>170</v>
      </c>
      <c r="E167" s="30" t="s">
        <v>131</v>
      </c>
      <c r="F167" s="62"/>
      <c r="G167" s="62"/>
      <c r="H167" s="62"/>
      <c r="I167" s="62"/>
      <c r="J167" s="62"/>
      <c r="K167" s="62"/>
      <c r="L167" s="62"/>
      <c r="M167" s="35">
        <v>1</v>
      </c>
      <c r="N167" s="63"/>
      <c r="O167" s="64"/>
      <c r="P167" s="65"/>
      <c r="Q167" s="66"/>
      <c r="R167" s="181">
        <f t="shared" si="12"/>
        <v>0</v>
      </c>
      <c r="S167" s="63"/>
      <c r="T167" s="182" t="str">
        <f t="shared" ref="T167:T230" si="13">IF(OR(SUM(M167)=0,SUM(R167)=0),"",(ROUND(R167*M167,2)+(S167*M167)))</f>
        <v/>
      </c>
      <c r="U167" s="101"/>
    </row>
    <row r="168" spans="1:21" s="171" customFormat="1" ht="11.5" x14ac:dyDescent="0.25">
      <c r="A168" s="31">
        <f t="shared" si="11"/>
        <v>154</v>
      </c>
      <c r="B168" s="25" t="s">
        <v>84</v>
      </c>
      <c r="C168" s="31" t="s">
        <v>157</v>
      </c>
      <c r="D168" s="26" t="s">
        <v>171</v>
      </c>
      <c r="E168" s="30" t="s">
        <v>131</v>
      </c>
      <c r="F168" s="62"/>
      <c r="G168" s="62"/>
      <c r="H168" s="62"/>
      <c r="I168" s="62"/>
      <c r="J168" s="62"/>
      <c r="K168" s="62"/>
      <c r="L168" s="62"/>
      <c r="M168" s="35">
        <v>1</v>
      </c>
      <c r="N168" s="63"/>
      <c r="O168" s="64"/>
      <c r="P168" s="65"/>
      <c r="Q168" s="66"/>
      <c r="R168" s="181">
        <f t="shared" si="12"/>
        <v>0</v>
      </c>
      <c r="S168" s="63"/>
      <c r="T168" s="182" t="str">
        <f t="shared" si="13"/>
        <v/>
      </c>
      <c r="U168" s="101"/>
    </row>
    <row r="169" spans="1:21" s="171" customFormat="1" ht="11.5" x14ac:dyDescent="0.25">
      <c r="A169" s="31">
        <f t="shared" si="11"/>
        <v>155</v>
      </c>
      <c r="B169" s="25" t="s">
        <v>84</v>
      </c>
      <c r="C169" s="31" t="s">
        <v>157</v>
      </c>
      <c r="D169" s="26" t="s">
        <v>171</v>
      </c>
      <c r="E169" s="30" t="s">
        <v>131</v>
      </c>
      <c r="F169" s="62"/>
      <c r="G169" s="62"/>
      <c r="H169" s="62"/>
      <c r="I169" s="62"/>
      <c r="J169" s="62"/>
      <c r="K169" s="62"/>
      <c r="L169" s="62"/>
      <c r="M169" s="35">
        <v>1</v>
      </c>
      <c r="N169" s="63"/>
      <c r="O169" s="64"/>
      <c r="P169" s="65"/>
      <c r="Q169" s="66"/>
      <c r="R169" s="181">
        <f t="shared" si="12"/>
        <v>0</v>
      </c>
      <c r="S169" s="63"/>
      <c r="T169" s="182" t="str">
        <f t="shared" si="13"/>
        <v/>
      </c>
      <c r="U169" s="101"/>
    </row>
    <row r="170" spans="1:21" s="171" customFormat="1" ht="11.5" x14ac:dyDescent="0.25">
      <c r="A170" s="31">
        <f t="shared" si="11"/>
        <v>156</v>
      </c>
      <c r="B170" s="25" t="s">
        <v>84</v>
      </c>
      <c r="C170" s="31" t="s">
        <v>157</v>
      </c>
      <c r="D170" s="27" t="s">
        <v>172</v>
      </c>
      <c r="E170" s="30" t="s">
        <v>173</v>
      </c>
      <c r="F170" s="62"/>
      <c r="G170" s="62"/>
      <c r="H170" s="62"/>
      <c r="I170" s="62"/>
      <c r="J170" s="62"/>
      <c r="K170" s="62"/>
      <c r="L170" s="62"/>
      <c r="M170" s="35">
        <v>1</v>
      </c>
      <c r="N170" s="63"/>
      <c r="O170" s="64"/>
      <c r="P170" s="65"/>
      <c r="Q170" s="66"/>
      <c r="R170" s="181">
        <f t="shared" si="12"/>
        <v>0</v>
      </c>
      <c r="S170" s="63"/>
      <c r="T170" s="182" t="str">
        <f t="shared" si="13"/>
        <v/>
      </c>
      <c r="U170" s="101"/>
    </row>
    <row r="171" spans="1:21" s="184" customFormat="1" ht="11.5" x14ac:dyDescent="0.25">
      <c r="A171" s="31">
        <f t="shared" si="11"/>
        <v>157</v>
      </c>
      <c r="B171" s="25" t="s">
        <v>84</v>
      </c>
      <c r="C171" s="31" t="s">
        <v>157</v>
      </c>
      <c r="D171" s="27" t="s">
        <v>172</v>
      </c>
      <c r="E171" s="30" t="s">
        <v>174</v>
      </c>
      <c r="F171" s="30"/>
      <c r="G171" s="30"/>
      <c r="H171" s="30"/>
      <c r="I171" s="30"/>
      <c r="J171" s="30"/>
      <c r="K171" s="30"/>
      <c r="L171" s="30"/>
      <c r="M171" s="27">
        <v>1</v>
      </c>
      <c r="N171" s="68"/>
      <c r="O171" s="69"/>
      <c r="P171" s="65"/>
      <c r="Q171" s="66"/>
      <c r="R171" s="181">
        <f t="shared" si="12"/>
        <v>0</v>
      </c>
      <c r="S171" s="68"/>
      <c r="T171" s="182" t="str">
        <f t="shared" si="13"/>
        <v/>
      </c>
      <c r="U171" s="106"/>
    </row>
    <row r="172" spans="1:21" s="184" customFormat="1" ht="11.5" x14ac:dyDescent="0.25">
      <c r="A172" s="31">
        <f t="shared" si="11"/>
        <v>158</v>
      </c>
      <c r="B172" s="25" t="s">
        <v>84</v>
      </c>
      <c r="C172" s="31" t="s">
        <v>157</v>
      </c>
      <c r="D172" s="27" t="s">
        <v>175</v>
      </c>
      <c r="E172" s="30" t="s">
        <v>173</v>
      </c>
      <c r="F172" s="30"/>
      <c r="G172" s="30"/>
      <c r="H172" s="30"/>
      <c r="I172" s="30"/>
      <c r="J172" s="30"/>
      <c r="K172" s="30"/>
      <c r="L172" s="30"/>
      <c r="M172" s="27">
        <v>1</v>
      </c>
      <c r="N172" s="68"/>
      <c r="O172" s="69"/>
      <c r="P172" s="65"/>
      <c r="Q172" s="66"/>
      <c r="R172" s="181">
        <f t="shared" si="12"/>
        <v>0</v>
      </c>
      <c r="S172" s="68"/>
      <c r="T172" s="182" t="str">
        <f t="shared" si="13"/>
        <v/>
      </c>
      <c r="U172" s="106"/>
    </row>
    <row r="173" spans="1:21" s="184" customFormat="1" ht="11.5" x14ac:dyDescent="0.25">
      <c r="A173" s="31">
        <f t="shared" si="11"/>
        <v>159</v>
      </c>
      <c r="B173" s="25" t="s">
        <v>84</v>
      </c>
      <c r="C173" s="31" t="s">
        <v>157</v>
      </c>
      <c r="D173" s="27" t="s">
        <v>175</v>
      </c>
      <c r="E173" s="30" t="s">
        <v>174</v>
      </c>
      <c r="F173" s="30"/>
      <c r="G173" s="30"/>
      <c r="H173" s="30"/>
      <c r="I173" s="30"/>
      <c r="J173" s="30"/>
      <c r="K173" s="30"/>
      <c r="L173" s="30"/>
      <c r="M173" s="27">
        <v>1</v>
      </c>
      <c r="N173" s="68"/>
      <c r="O173" s="69"/>
      <c r="P173" s="65"/>
      <c r="Q173" s="66"/>
      <c r="R173" s="181">
        <f t="shared" si="12"/>
        <v>0</v>
      </c>
      <c r="S173" s="68"/>
      <c r="T173" s="182" t="str">
        <f t="shared" si="13"/>
        <v/>
      </c>
      <c r="U173" s="106"/>
    </row>
    <row r="174" spans="1:21" s="186" customFormat="1" ht="11.5" x14ac:dyDescent="0.25">
      <c r="A174" s="31">
        <f t="shared" si="11"/>
        <v>160</v>
      </c>
      <c r="B174" s="25" t="s">
        <v>84</v>
      </c>
      <c r="C174" s="185" t="s">
        <v>176</v>
      </c>
      <c r="D174" s="77" t="s">
        <v>177</v>
      </c>
      <c r="E174" s="215" t="s">
        <v>178</v>
      </c>
      <c r="F174" s="30"/>
      <c r="G174" s="30"/>
      <c r="H174" s="30"/>
      <c r="I174" s="30"/>
      <c r="J174" s="30"/>
      <c r="K174" s="30"/>
      <c r="L174" s="30"/>
      <c r="M174" s="27">
        <v>1</v>
      </c>
      <c r="N174" s="68"/>
      <c r="O174" s="69"/>
      <c r="P174" s="65"/>
      <c r="Q174" s="66"/>
      <c r="R174" s="181">
        <f t="shared" si="12"/>
        <v>0</v>
      </c>
      <c r="S174" s="68"/>
      <c r="T174" s="182" t="str">
        <f t="shared" si="13"/>
        <v/>
      </c>
      <c r="U174" s="106"/>
    </row>
    <row r="175" spans="1:21" s="186" customFormat="1" ht="11.5" x14ac:dyDescent="0.25">
      <c r="A175" s="31">
        <f t="shared" si="11"/>
        <v>161</v>
      </c>
      <c r="B175" s="25" t="s">
        <v>84</v>
      </c>
      <c r="C175" s="185" t="s">
        <v>176</v>
      </c>
      <c r="D175" s="77" t="s">
        <v>179</v>
      </c>
      <c r="E175" s="215" t="s">
        <v>178</v>
      </c>
      <c r="F175" s="30"/>
      <c r="G175" s="30"/>
      <c r="H175" s="30"/>
      <c r="I175" s="30"/>
      <c r="J175" s="30"/>
      <c r="K175" s="30"/>
      <c r="L175" s="30"/>
      <c r="M175" s="27">
        <v>1</v>
      </c>
      <c r="N175" s="68"/>
      <c r="O175" s="69"/>
      <c r="P175" s="65"/>
      <c r="Q175" s="66"/>
      <c r="R175" s="181">
        <f t="shared" si="12"/>
        <v>0</v>
      </c>
      <c r="S175" s="68"/>
      <c r="T175" s="182" t="str">
        <f t="shared" si="13"/>
        <v/>
      </c>
      <c r="U175" s="106"/>
    </row>
    <row r="176" spans="1:21" s="186" customFormat="1" ht="11.5" x14ac:dyDescent="0.25">
      <c r="A176" s="31">
        <f t="shared" si="11"/>
        <v>162</v>
      </c>
      <c r="B176" s="25" t="s">
        <v>84</v>
      </c>
      <c r="C176" s="185" t="s">
        <v>176</v>
      </c>
      <c r="D176" s="77" t="s">
        <v>180</v>
      </c>
      <c r="E176" s="215" t="s">
        <v>178</v>
      </c>
      <c r="F176" s="30"/>
      <c r="G176" s="30"/>
      <c r="H176" s="30"/>
      <c r="I176" s="30"/>
      <c r="J176" s="30"/>
      <c r="K176" s="30"/>
      <c r="L176" s="30"/>
      <c r="M176" s="27">
        <v>1</v>
      </c>
      <c r="N176" s="68"/>
      <c r="O176" s="69"/>
      <c r="P176" s="65"/>
      <c r="Q176" s="66"/>
      <c r="R176" s="181">
        <f t="shared" si="12"/>
        <v>0</v>
      </c>
      <c r="S176" s="68"/>
      <c r="T176" s="182" t="str">
        <f t="shared" si="13"/>
        <v/>
      </c>
      <c r="U176" s="106"/>
    </row>
    <row r="177" spans="1:21" s="186" customFormat="1" ht="11.5" x14ac:dyDescent="0.25">
      <c r="A177" s="31">
        <f t="shared" si="11"/>
        <v>163</v>
      </c>
      <c r="B177" s="25" t="s">
        <v>84</v>
      </c>
      <c r="C177" s="185" t="s">
        <v>176</v>
      </c>
      <c r="D177" s="77" t="s">
        <v>181</v>
      </c>
      <c r="E177" s="215" t="s">
        <v>178</v>
      </c>
      <c r="F177" s="30"/>
      <c r="G177" s="30"/>
      <c r="H177" s="30"/>
      <c r="I177" s="30"/>
      <c r="J177" s="30"/>
      <c r="K177" s="30"/>
      <c r="L177" s="30"/>
      <c r="M177" s="27">
        <v>1</v>
      </c>
      <c r="N177" s="68"/>
      <c r="O177" s="69"/>
      <c r="P177" s="65"/>
      <c r="Q177" s="66"/>
      <c r="R177" s="181">
        <f t="shared" si="12"/>
        <v>0</v>
      </c>
      <c r="S177" s="68"/>
      <c r="T177" s="182" t="str">
        <f t="shared" si="13"/>
        <v/>
      </c>
      <c r="U177" s="106"/>
    </row>
    <row r="178" spans="1:21" s="186" customFormat="1" ht="11.5" x14ac:dyDescent="0.25">
      <c r="A178" s="31">
        <f t="shared" si="11"/>
        <v>164</v>
      </c>
      <c r="B178" s="25" t="s">
        <v>84</v>
      </c>
      <c r="C178" s="185" t="s">
        <v>176</v>
      </c>
      <c r="D178" s="77" t="s">
        <v>182</v>
      </c>
      <c r="E178" s="215" t="s">
        <v>178</v>
      </c>
      <c r="F178" s="30"/>
      <c r="G178" s="30"/>
      <c r="H178" s="30"/>
      <c r="I178" s="30"/>
      <c r="J178" s="30"/>
      <c r="K178" s="30"/>
      <c r="L178" s="30"/>
      <c r="M178" s="27">
        <v>1</v>
      </c>
      <c r="N178" s="68"/>
      <c r="O178" s="69"/>
      <c r="P178" s="65"/>
      <c r="Q178" s="66"/>
      <c r="R178" s="181">
        <f t="shared" si="12"/>
        <v>0</v>
      </c>
      <c r="S178" s="68"/>
      <c r="T178" s="182" t="str">
        <f t="shared" si="13"/>
        <v/>
      </c>
      <c r="U178" s="106"/>
    </row>
    <row r="179" spans="1:21" s="186" customFormat="1" ht="11.5" x14ac:dyDescent="0.25">
      <c r="A179" s="31">
        <f t="shared" ref="A179:A232" si="14">A178+1</f>
        <v>165</v>
      </c>
      <c r="B179" s="25" t="s">
        <v>84</v>
      </c>
      <c r="C179" s="185" t="s">
        <v>176</v>
      </c>
      <c r="D179" s="77" t="s">
        <v>183</v>
      </c>
      <c r="E179" s="215" t="s">
        <v>178</v>
      </c>
      <c r="F179" s="30"/>
      <c r="G179" s="30"/>
      <c r="H179" s="30"/>
      <c r="I179" s="30"/>
      <c r="J179" s="30"/>
      <c r="K179" s="30"/>
      <c r="L179" s="30"/>
      <c r="M179" s="27">
        <v>1</v>
      </c>
      <c r="N179" s="68"/>
      <c r="O179" s="69"/>
      <c r="P179" s="65"/>
      <c r="Q179" s="66"/>
      <c r="R179" s="181">
        <f t="shared" si="12"/>
        <v>0</v>
      </c>
      <c r="S179" s="68"/>
      <c r="T179" s="182" t="str">
        <f t="shared" si="13"/>
        <v/>
      </c>
      <c r="U179" s="106"/>
    </row>
    <row r="180" spans="1:21" s="186" customFormat="1" ht="11.5" x14ac:dyDescent="0.25">
      <c r="A180" s="31">
        <f t="shared" si="14"/>
        <v>166</v>
      </c>
      <c r="B180" s="25" t="s">
        <v>84</v>
      </c>
      <c r="C180" s="185" t="s">
        <v>176</v>
      </c>
      <c r="D180" s="77" t="s">
        <v>184</v>
      </c>
      <c r="E180" s="215" t="s">
        <v>178</v>
      </c>
      <c r="F180" s="30"/>
      <c r="G180" s="30"/>
      <c r="H180" s="30"/>
      <c r="I180" s="30"/>
      <c r="J180" s="30"/>
      <c r="K180" s="30"/>
      <c r="L180" s="30"/>
      <c r="M180" s="27">
        <v>1</v>
      </c>
      <c r="N180" s="68"/>
      <c r="O180" s="69"/>
      <c r="P180" s="65"/>
      <c r="Q180" s="66"/>
      <c r="R180" s="181">
        <f t="shared" si="12"/>
        <v>0</v>
      </c>
      <c r="S180" s="68"/>
      <c r="T180" s="182" t="str">
        <f t="shared" si="13"/>
        <v/>
      </c>
      <c r="U180" s="106"/>
    </row>
    <row r="181" spans="1:21" s="186" customFormat="1" ht="11.5" x14ac:dyDescent="0.25">
      <c r="A181" s="31">
        <f t="shared" si="14"/>
        <v>167</v>
      </c>
      <c r="B181" s="25" t="s">
        <v>84</v>
      </c>
      <c r="C181" s="185" t="s">
        <v>176</v>
      </c>
      <c r="D181" s="77" t="s">
        <v>185</v>
      </c>
      <c r="E181" s="215" t="s">
        <v>178</v>
      </c>
      <c r="F181" s="30"/>
      <c r="G181" s="30"/>
      <c r="H181" s="30"/>
      <c r="I181" s="30"/>
      <c r="J181" s="30"/>
      <c r="K181" s="30"/>
      <c r="L181" s="30"/>
      <c r="M181" s="27">
        <v>1</v>
      </c>
      <c r="N181" s="68"/>
      <c r="O181" s="69"/>
      <c r="P181" s="65"/>
      <c r="Q181" s="66"/>
      <c r="R181" s="181">
        <f t="shared" si="12"/>
        <v>0</v>
      </c>
      <c r="S181" s="68"/>
      <c r="T181" s="182" t="str">
        <f t="shared" si="13"/>
        <v/>
      </c>
      <c r="U181" s="106"/>
    </row>
    <row r="182" spans="1:21" s="186" customFormat="1" ht="11.5" x14ac:dyDescent="0.25">
      <c r="A182" s="31">
        <f t="shared" si="14"/>
        <v>168</v>
      </c>
      <c r="B182" s="25" t="s">
        <v>84</v>
      </c>
      <c r="C182" s="185" t="s">
        <v>176</v>
      </c>
      <c r="D182" s="77" t="s">
        <v>186</v>
      </c>
      <c r="E182" s="215" t="s">
        <v>187</v>
      </c>
      <c r="F182" s="30"/>
      <c r="G182" s="30"/>
      <c r="H182" s="30"/>
      <c r="I182" s="30"/>
      <c r="J182" s="30"/>
      <c r="K182" s="30"/>
      <c r="L182" s="30"/>
      <c r="M182" s="27">
        <v>1</v>
      </c>
      <c r="N182" s="68"/>
      <c r="O182" s="69"/>
      <c r="P182" s="65"/>
      <c r="Q182" s="66"/>
      <c r="R182" s="181">
        <f t="shared" si="12"/>
        <v>0</v>
      </c>
      <c r="S182" s="68"/>
      <c r="T182" s="182" t="str">
        <f t="shared" si="13"/>
        <v/>
      </c>
      <c r="U182" s="106"/>
    </row>
    <row r="183" spans="1:21" s="186" customFormat="1" ht="11.5" x14ac:dyDescent="0.25">
      <c r="A183" s="31">
        <f t="shared" si="14"/>
        <v>169</v>
      </c>
      <c r="B183" s="25" t="s">
        <v>84</v>
      </c>
      <c r="C183" s="185" t="s">
        <v>176</v>
      </c>
      <c r="D183" s="77" t="s">
        <v>186</v>
      </c>
      <c r="E183" s="215" t="s">
        <v>188</v>
      </c>
      <c r="F183" s="30"/>
      <c r="G183" s="30"/>
      <c r="H183" s="30"/>
      <c r="I183" s="30"/>
      <c r="J183" s="30"/>
      <c r="K183" s="30"/>
      <c r="L183" s="30"/>
      <c r="M183" s="27">
        <v>1</v>
      </c>
      <c r="N183" s="68"/>
      <c r="O183" s="69"/>
      <c r="P183" s="65"/>
      <c r="Q183" s="66"/>
      <c r="R183" s="181">
        <f t="shared" si="12"/>
        <v>0</v>
      </c>
      <c r="S183" s="68"/>
      <c r="T183" s="182" t="str">
        <f t="shared" si="13"/>
        <v/>
      </c>
      <c r="U183" s="106"/>
    </row>
    <row r="184" spans="1:21" s="186" customFormat="1" ht="11.5" x14ac:dyDescent="0.25">
      <c r="A184" s="31">
        <f t="shared" si="14"/>
        <v>170</v>
      </c>
      <c r="B184" s="25" t="s">
        <v>84</v>
      </c>
      <c r="C184" s="185" t="s">
        <v>176</v>
      </c>
      <c r="D184" s="77" t="s">
        <v>189</v>
      </c>
      <c r="E184" s="215" t="s">
        <v>187</v>
      </c>
      <c r="F184" s="30"/>
      <c r="G184" s="30"/>
      <c r="H184" s="30"/>
      <c r="I184" s="30"/>
      <c r="J184" s="30"/>
      <c r="K184" s="30"/>
      <c r="L184" s="30"/>
      <c r="M184" s="27">
        <v>1</v>
      </c>
      <c r="N184" s="68"/>
      <c r="O184" s="69"/>
      <c r="P184" s="65"/>
      <c r="Q184" s="66"/>
      <c r="R184" s="181">
        <f t="shared" si="12"/>
        <v>0</v>
      </c>
      <c r="S184" s="68"/>
      <c r="T184" s="182" t="str">
        <f t="shared" si="13"/>
        <v/>
      </c>
      <c r="U184" s="106"/>
    </row>
    <row r="185" spans="1:21" s="187" customFormat="1" ht="11.5" x14ac:dyDescent="0.25">
      <c r="A185" s="31">
        <f t="shared" si="14"/>
        <v>171</v>
      </c>
      <c r="B185" s="25" t="s">
        <v>84</v>
      </c>
      <c r="C185" s="185" t="s">
        <v>176</v>
      </c>
      <c r="D185" s="77" t="s">
        <v>189</v>
      </c>
      <c r="E185" s="215" t="s">
        <v>188</v>
      </c>
      <c r="F185" s="30"/>
      <c r="G185" s="30"/>
      <c r="H185" s="30"/>
      <c r="I185" s="30"/>
      <c r="J185" s="30"/>
      <c r="K185" s="30"/>
      <c r="L185" s="30"/>
      <c r="M185" s="27">
        <v>1</v>
      </c>
      <c r="N185" s="68"/>
      <c r="O185" s="69"/>
      <c r="P185" s="65"/>
      <c r="Q185" s="66"/>
      <c r="R185" s="181">
        <f t="shared" si="12"/>
        <v>0</v>
      </c>
      <c r="S185" s="68"/>
      <c r="T185" s="182" t="str">
        <f t="shared" si="13"/>
        <v/>
      </c>
      <c r="U185" s="106"/>
    </row>
    <row r="186" spans="1:21" s="171" customFormat="1" ht="23" x14ac:dyDescent="0.25">
      <c r="A186" s="31">
        <f t="shared" si="14"/>
        <v>172</v>
      </c>
      <c r="B186" s="25" t="s">
        <v>84</v>
      </c>
      <c r="C186" s="25" t="s">
        <v>190</v>
      </c>
      <c r="D186" s="36" t="s">
        <v>191</v>
      </c>
      <c r="E186" s="76" t="s">
        <v>132</v>
      </c>
      <c r="F186" s="56"/>
      <c r="G186" s="56"/>
      <c r="H186" s="56"/>
      <c r="I186" s="56"/>
      <c r="J186" s="56"/>
      <c r="K186" s="56"/>
      <c r="L186" s="56"/>
      <c r="M186" s="57">
        <v>1</v>
      </c>
      <c r="N186" s="58"/>
      <c r="O186" s="59"/>
      <c r="P186" s="60"/>
      <c r="Q186" s="61"/>
      <c r="R186" s="181">
        <f t="shared" si="12"/>
        <v>0</v>
      </c>
      <c r="S186" s="58"/>
      <c r="T186" s="182" t="str">
        <f t="shared" si="13"/>
        <v/>
      </c>
      <c r="U186" s="105"/>
    </row>
    <row r="187" spans="1:21" s="171" customFormat="1" ht="23" x14ac:dyDescent="0.25">
      <c r="A187" s="31">
        <f t="shared" si="14"/>
        <v>173</v>
      </c>
      <c r="B187" s="25" t="s">
        <v>84</v>
      </c>
      <c r="C187" s="25" t="s">
        <v>190</v>
      </c>
      <c r="D187" s="26" t="s">
        <v>192</v>
      </c>
      <c r="E187" s="30" t="s">
        <v>132</v>
      </c>
      <c r="F187" s="62"/>
      <c r="G187" s="62"/>
      <c r="H187" s="62"/>
      <c r="I187" s="62"/>
      <c r="J187" s="62"/>
      <c r="K187" s="62"/>
      <c r="L187" s="62"/>
      <c r="M187" s="35">
        <v>1</v>
      </c>
      <c r="N187" s="63"/>
      <c r="O187" s="64"/>
      <c r="P187" s="65"/>
      <c r="Q187" s="66"/>
      <c r="R187" s="181">
        <f t="shared" si="12"/>
        <v>0</v>
      </c>
      <c r="S187" s="63"/>
      <c r="T187" s="182" t="str">
        <f t="shared" si="13"/>
        <v/>
      </c>
      <c r="U187" s="101"/>
    </row>
    <row r="188" spans="1:21" s="171" customFormat="1" ht="23" x14ac:dyDescent="0.25">
      <c r="A188" s="31">
        <f t="shared" si="14"/>
        <v>174</v>
      </c>
      <c r="B188" s="25" t="s">
        <v>84</v>
      </c>
      <c r="C188" s="25" t="s">
        <v>190</v>
      </c>
      <c r="D188" s="26" t="s">
        <v>193</v>
      </c>
      <c r="E188" s="30" t="s">
        <v>132</v>
      </c>
      <c r="F188" s="62"/>
      <c r="G188" s="62"/>
      <c r="H188" s="62"/>
      <c r="I188" s="62"/>
      <c r="J188" s="62"/>
      <c r="K188" s="62"/>
      <c r="L188" s="62"/>
      <c r="M188" s="35">
        <v>1</v>
      </c>
      <c r="N188" s="63"/>
      <c r="O188" s="64"/>
      <c r="P188" s="65"/>
      <c r="Q188" s="66"/>
      <c r="R188" s="181">
        <f t="shared" si="12"/>
        <v>0</v>
      </c>
      <c r="S188" s="63"/>
      <c r="T188" s="182" t="str">
        <f t="shared" si="13"/>
        <v/>
      </c>
      <c r="U188" s="101"/>
    </row>
    <row r="189" spans="1:21" s="171" customFormat="1" ht="23" x14ac:dyDescent="0.25">
      <c r="A189" s="31">
        <f t="shared" si="14"/>
        <v>175</v>
      </c>
      <c r="B189" s="25" t="s">
        <v>84</v>
      </c>
      <c r="C189" s="25" t="s">
        <v>190</v>
      </c>
      <c r="D189" s="26" t="s">
        <v>194</v>
      </c>
      <c r="E189" s="30" t="s">
        <v>132</v>
      </c>
      <c r="F189" s="62"/>
      <c r="G189" s="30"/>
      <c r="H189" s="62"/>
      <c r="I189" s="62"/>
      <c r="J189" s="62"/>
      <c r="K189" s="62"/>
      <c r="L189" s="62"/>
      <c r="M189" s="35">
        <v>1</v>
      </c>
      <c r="N189" s="63"/>
      <c r="O189" s="64"/>
      <c r="P189" s="65"/>
      <c r="Q189" s="66"/>
      <c r="R189" s="181">
        <f t="shared" si="12"/>
        <v>0</v>
      </c>
      <c r="S189" s="63"/>
      <c r="T189" s="182" t="str">
        <f t="shared" si="13"/>
        <v/>
      </c>
      <c r="U189" s="101"/>
    </row>
    <row r="190" spans="1:21" s="171" customFormat="1" ht="23" x14ac:dyDescent="0.25">
      <c r="A190" s="31">
        <f t="shared" si="14"/>
        <v>176</v>
      </c>
      <c r="B190" s="25" t="s">
        <v>84</v>
      </c>
      <c r="C190" s="25" t="s">
        <v>190</v>
      </c>
      <c r="D190" s="26" t="s">
        <v>195</v>
      </c>
      <c r="E190" s="30" t="s">
        <v>131</v>
      </c>
      <c r="F190" s="62"/>
      <c r="G190" s="30"/>
      <c r="H190" s="62"/>
      <c r="I190" s="62"/>
      <c r="J190" s="62"/>
      <c r="K190" s="62"/>
      <c r="L190" s="62"/>
      <c r="M190" s="35">
        <v>1</v>
      </c>
      <c r="N190" s="63"/>
      <c r="O190" s="64"/>
      <c r="P190" s="65"/>
      <c r="Q190" s="66"/>
      <c r="R190" s="181">
        <f t="shared" si="12"/>
        <v>0</v>
      </c>
      <c r="S190" s="63"/>
      <c r="T190" s="182" t="str">
        <f t="shared" si="13"/>
        <v/>
      </c>
      <c r="U190" s="101"/>
    </row>
    <row r="191" spans="1:21" s="171" customFormat="1" ht="23" x14ac:dyDescent="0.25">
      <c r="A191" s="31">
        <f t="shared" si="14"/>
        <v>177</v>
      </c>
      <c r="B191" s="25" t="s">
        <v>84</v>
      </c>
      <c r="C191" s="25" t="s">
        <v>190</v>
      </c>
      <c r="D191" s="26" t="s">
        <v>196</v>
      </c>
      <c r="E191" s="30" t="s">
        <v>131</v>
      </c>
      <c r="F191" s="62"/>
      <c r="G191" s="30"/>
      <c r="H191" s="62"/>
      <c r="I191" s="62"/>
      <c r="J191" s="62"/>
      <c r="K191" s="62"/>
      <c r="L191" s="62"/>
      <c r="M191" s="35">
        <v>1</v>
      </c>
      <c r="N191" s="63"/>
      <c r="O191" s="64"/>
      <c r="P191" s="65"/>
      <c r="Q191" s="66"/>
      <c r="R191" s="181">
        <f t="shared" si="12"/>
        <v>0</v>
      </c>
      <c r="S191" s="63"/>
      <c r="T191" s="182" t="str">
        <f t="shared" si="13"/>
        <v/>
      </c>
      <c r="U191" s="101"/>
    </row>
    <row r="192" spans="1:21" s="171" customFormat="1" ht="23" x14ac:dyDescent="0.25">
      <c r="A192" s="31">
        <f t="shared" si="14"/>
        <v>178</v>
      </c>
      <c r="B192" s="25" t="s">
        <v>84</v>
      </c>
      <c r="C192" s="25" t="s">
        <v>190</v>
      </c>
      <c r="D192" s="26" t="s">
        <v>197</v>
      </c>
      <c r="E192" s="30" t="s">
        <v>131</v>
      </c>
      <c r="F192" s="62"/>
      <c r="G192" s="30"/>
      <c r="H192" s="62"/>
      <c r="I192" s="62"/>
      <c r="J192" s="62"/>
      <c r="K192" s="62"/>
      <c r="L192" s="62"/>
      <c r="M192" s="35">
        <v>1</v>
      </c>
      <c r="N192" s="63"/>
      <c r="O192" s="64"/>
      <c r="P192" s="65"/>
      <c r="Q192" s="66"/>
      <c r="R192" s="181">
        <f t="shared" si="12"/>
        <v>0</v>
      </c>
      <c r="S192" s="63"/>
      <c r="T192" s="182" t="str">
        <f t="shared" si="13"/>
        <v/>
      </c>
      <c r="U192" s="101"/>
    </row>
    <row r="193" spans="1:21" s="171" customFormat="1" ht="23" x14ac:dyDescent="0.25">
      <c r="A193" s="31">
        <f t="shared" si="14"/>
        <v>179</v>
      </c>
      <c r="B193" s="25" t="s">
        <v>84</v>
      </c>
      <c r="C193" s="25" t="s">
        <v>190</v>
      </c>
      <c r="D193" s="26" t="s">
        <v>198</v>
      </c>
      <c r="E193" s="30" t="s">
        <v>131</v>
      </c>
      <c r="F193" s="62"/>
      <c r="G193" s="30"/>
      <c r="H193" s="62"/>
      <c r="I193" s="62"/>
      <c r="J193" s="62"/>
      <c r="K193" s="62"/>
      <c r="L193" s="62"/>
      <c r="M193" s="35">
        <v>1</v>
      </c>
      <c r="N193" s="63"/>
      <c r="O193" s="64"/>
      <c r="P193" s="65"/>
      <c r="Q193" s="66"/>
      <c r="R193" s="181">
        <f t="shared" si="12"/>
        <v>0</v>
      </c>
      <c r="S193" s="63"/>
      <c r="T193" s="182" t="str">
        <f t="shared" si="13"/>
        <v/>
      </c>
      <c r="U193" s="101"/>
    </row>
    <row r="194" spans="1:21" s="171" customFormat="1" ht="11.5" x14ac:dyDescent="0.25">
      <c r="A194" s="31">
        <f t="shared" si="14"/>
        <v>180</v>
      </c>
      <c r="B194" s="25" t="s">
        <v>84</v>
      </c>
      <c r="C194" s="31" t="s">
        <v>190</v>
      </c>
      <c r="D194" s="26" t="s">
        <v>199</v>
      </c>
      <c r="E194" s="30" t="s">
        <v>128</v>
      </c>
      <c r="F194" s="62"/>
      <c r="G194" s="62"/>
      <c r="H194" s="62"/>
      <c r="I194" s="62"/>
      <c r="J194" s="62"/>
      <c r="K194" s="62"/>
      <c r="L194" s="62"/>
      <c r="M194" s="35">
        <v>1</v>
      </c>
      <c r="N194" s="63"/>
      <c r="O194" s="64"/>
      <c r="P194" s="65"/>
      <c r="Q194" s="66"/>
      <c r="R194" s="181">
        <f t="shared" si="12"/>
        <v>0</v>
      </c>
      <c r="S194" s="63"/>
      <c r="T194" s="182" t="str">
        <f t="shared" si="13"/>
        <v/>
      </c>
      <c r="U194" s="101"/>
    </row>
    <row r="195" spans="1:21" s="171" customFormat="1" ht="11.5" x14ac:dyDescent="0.25">
      <c r="A195" s="31">
        <f t="shared" si="14"/>
        <v>181</v>
      </c>
      <c r="B195" s="25" t="s">
        <v>84</v>
      </c>
      <c r="C195" s="31" t="s">
        <v>190</v>
      </c>
      <c r="D195" s="26" t="s">
        <v>200</v>
      </c>
      <c r="E195" s="30" t="s">
        <v>128</v>
      </c>
      <c r="F195" s="62"/>
      <c r="G195" s="62"/>
      <c r="H195" s="62"/>
      <c r="I195" s="62"/>
      <c r="J195" s="62"/>
      <c r="K195" s="62"/>
      <c r="L195" s="62"/>
      <c r="M195" s="35">
        <v>1</v>
      </c>
      <c r="N195" s="63"/>
      <c r="O195" s="64"/>
      <c r="P195" s="65"/>
      <c r="Q195" s="66"/>
      <c r="R195" s="181">
        <f t="shared" si="12"/>
        <v>0</v>
      </c>
      <c r="S195" s="63"/>
      <c r="T195" s="182" t="str">
        <f t="shared" si="13"/>
        <v/>
      </c>
      <c r="U195" s="101"/>
    </row>
    <row r="196" spans="1:21" s="171" customFormat="1" ht="11.5" x14ac:dyDescent="0.25">
      <c r="A196" s="31">
        <f t="shared" si="14"/>
        <v>182</v>
      </c>
      <c r="B196" s="25" t="s">
        <v>84</v>
      </c>
      <c r="C196" s="31" t="s">
        <v>190</v>
      </c>
      <c r="D196" s="26" t="s">
        <v>201</v>
      </c>
      <c r="E196" s="30" t="s">
        <v>128</v>
      </c>
      <c r="F196" s="62"/>
      <c r="G196" s="62"/>
      <c r="H196" s="62"/>
      <c r="I196" s="62"/>
      <c r="J196" s="62"/>
      <c r="K196" s="62"/>
      <c r="L196" s="62"/>
      <c r="M196" s="35">
        <v>1</v>
      </c>
      <c r="N196" s="63"/>
      <c r="O196" s="64"/>
      <c r="P196" s="65"/>
      <c r="Q196" s="66"/>
      <c r="R196" s="181">
        <f t="shared" si="12"/>
        <v>0</v>
      </c>
      <c r="S196" s="63"/>
      <c r="T196" s="182" t="str">
        <f t="shared" si="13"/>
        <v/>
      </c>
      <c r="U196" s="101"/>
    </row>
    <row r="197" spans="1:21" s="171" customFormat="1" ht="11.5" x14ac:dyDescent="0.25">
      <c r="A197" s="31">
        <f t="shared" si="14"/>
        <v>183</v>
      </c>
      <c r="B197" s="25" t="s">
        <v>84</v>
      </c>
      <c r="C197" s="31" t="s">
        <v>202</v>
      </c>
      <c r="D197" s="26" t="s">
        <v>125</v>
      </c>
      <c r="E197" s="30" t="s">
        <v>126</v>
      </c>
      <c r="F197" s="62"/>
      <c r="G197" s="62"/>
      <c r="H197" s="62"/>
      <c r="I197" s="62"/>
      <c r="J197" s="62"/>
      <c r="K197" s="62"/>
      <c r="L197" s="62"/>
      <c r="M197" s="35">
        <v>1</v>
      </c>
      <c r="N197" s="63"/>
      <c r="O197" s="64"/>
      <c r="P197" s="65"/>
      <c r="Q197" s="66"/>
      <c r="R197" s="181">
        <f t="shared" si="12"/>
        <v>0</v>
      </c>
      <c r="S197" s="63"/>
      <c r="T197" s="182" t="str">
        <f t="shared" si="13"/>
        <v/>
      </c>
      <c r="U197" s="101"/>
    </row>
    <row r="198" spans="1:21" s="171" customFormat="1" ht="11.5" x14ac:dyDescent="0.25">
      <c r="A198" s="31">
        <f t="shared" si="14"/>
        <v>184</v>
      </c>
      <c r="B198" s="25" t="s">
        <v>84</v>
      </c>
      <c r="C198" s="31" t="s">
        <v>202</v>
      </c>
      <c r="D198" s="26" t="s">
        <v>127</v>
      </c>
      <c r="E198" s="30" t="s">
        <v>128</v>
      </c>
      <c r="F198" s="62"/>
      <c r="G198" s="62"/>
      <c r="H198" s="62"/>
      <c r="I198" s="62"/>
      <c r="J198" s="62"/>
      <c r="K198" s="62"/>
      <c r="L198" s="62"/>
      <c r="M198" s="35">
        <v>1</v>
      </c>
      <c r="N198" s="63"/>
      <c r="O198" s="64"/>
      <c r="P198" s="65"/>
      <c r="Q198" s="66"/>
      <c r="R198" s="181">
        <f t="shared" si="12"/>
        <v>0</v>
      </c>
      <c r="S198" s="63"/>
      <c r="T198" s="182" t="str">
        <f t="shared" si="13"/>
        <v/>
      </c>
      <c r="U198" s="101"/>
    </row>
    <row r="199" spans="1:21" s="171" customFormat="1" ht="11.5" x14ac:dyDescent="0.25">
      <c r="A199" s="31">
        <f t="shared" si="14"/>
        <v>185</v>
      </c>
      <c r="B199" s="25" t="s">
        <v>84</v>
      </c>
      <c r="C199" s="31" t="s">
        <v>202</v>
      </c>
      <c r="D199" s="26" t="s">
        <v>129</v>
      </c>
      <c r="E199" s="30" t="s">
        <v>128</v>
      </c>
      <c r="F199" s="62"/>
      <c r="G199" s="62"/>
      <c r="H199" s="62"/>
      <c r="I199" s="62"/>
      <c r="J199" s="62"/>
      <c r="K199" s="62"/>
      <c r="L199" s="62"/>
      <c r="M199" s="35">
        <v>1</v>
      </c>
      <c r="N199" s="63"/>
      <c r="O199" s="64"/>
      <c r="P199" s="65"/>
      <c r="Q199" s="66"/>
      <c r="R199" s="181">
        <f t="shared" si="12"/>
        <v>0</v>
      </c>
      <c r="S199" s="63"/>
      <c r="T199" s="182" t="str">
        <f t="shared" si="13"/>
        <v/>
      </c>
      <c r="U199" s="101"/>
    </row>
    <row r="200" spans="1:21" s="171" customFormat="1" ht="11.5" x14ac:dyDescent="0.25">
      <c r="A200" s="31">
        <f t="shared" si="14"/>
        <v>186</v>
      </c>
      <c r="B200" s="25" t="s">
        <v>84</v>
      </c>
      <c r="C200" s="31" t="s">
        <v>202</v>
      </c>
      <c r="D200" s="26" t="s">
        <v>203</v>
      </c>
      <c r="E200" s="30" t="s">
        <v>131</v>
      </c>
      <c r="F200" s="62"/>
      <c r="G200" s="62"/>
      <c r="H200" s="62"/>
      <c r="I200" s="62"/>
      <c r="J200" s="62"/>
      <c r="K200" s="62"/>
      <c r="L200" s="62"/>
      <c r="M200" s="35">
        <v>1</v>
      </c>
      <c r="N200" s="63"/>
      <c r="O200" s="64"/>
      <c r="P200" s="65"/>
      <c r="Q200" s="66"/>
      <c r="R200" s="181">
        <f t="shared" si="12"/>
        <v>0</v>
      </c>
      <c r="S200" s="63"/>
      <c r="T200" s="182" t="str">
        <f t="shared" si="13"/>
        <v/>
      </c>
      <c r="U200" s="101"/>
    </row>
    <row r="201" spans="1:21" s="171" customFormat="1" ht="11.5" x14ac:dyDescent="0.25">
      <c r="A201" s="31">
        <f t="shared" si="14"/>
        <v>187</v>
      </c>
      <c r="B201" s="25" t="s">
        <v>84</v>
      </c>
      <c r="C201" s="31" t="s">
        <v>202</v>
      </c>
      <c r="D201" s="26" t="s">
        <v>203</v>
      </c>
      <c r="E201" s="30" t="s">
        <v>132</v>
      </c>
      <c r="F201" s="62"/>
      <c r="G201" s="62"/>
      <c r="H201" s="62"/>
      <c r="I201" s="62"/>
      <c r="J201" s="62"/>
      <c r="K201" s="62"/>
      <c r="L201" s="62"/>
      <c r="M201" s="35">
        <v>1</v>
      </c>
      <c r="N201" s="63"/>
      <c r="O201" s="64"/>
      <c r="P201" s="65"/>
      <c r="Q201" s="66"/>
      <c r="R201" s="181">
        <f t="shared" si="12"/>
        <v>0</v>
      </c>
      <c r="S201" s="63"/>
      <c r="T201" s="182" t="str">
        <f t="shared" si="13"/>
        <v/>
      </c>
      <c r="U201" s="101"/>
    </row>
    <row r="202" spans="1:21" s="171" customFormat="1" ht="11.5" x14ac:dyDescent="0.25">
      <c r="A202" s="31">
        <f t="shared" si="14"/>
        <v>188</v>
      </c>
      <c r="B202" s="25" t="s">
        <v>84</v>
      </c>
      <c r="C202" s="31" t="s">
        <v>202</v>
      </c>
      <c r="D202" s="26" t="s">
        <v>133</v>
      </c>
      <c r="E202" s="30" t="s">
        <v>132</v>
      </c>
      <c r="F202" s="62"/>
      <c r="G202" s="62"/>
      <c r="H202" s="62"/>
      <c r="I202" s="62"/>
      <c r="J202" s="62"/>
      <c r="K202" s="62"/>
      <c r="L202" s="62"/>
      <c r="M202" s="35">
        <v>1</v>
      </c>
      <c r="N202" s="63"/>
      <c r="O202" s="64"/>
      <c r="P202" s="65"/>
      <c r="Q202" s="66"/>
      <c r="R202" s="181">
        <f t="shared" si="12"/>
        <v>0</v>
      </c>
      <c r="S202" s="63"/>
      <c r="T202" s="182" t="str">
        <f t="shared" si="13"/>
        <v/>
      </c>
      <c r="U202" s="101"/>
    </row>
    <row r="203" spans="1:21" s="171" customFormat="1" ht="11.5" x14ac:dyDescent="0.25">
      <c r="A203" s="31">
        <f t="shared" si="14"/>
        <v>189</v>
      </c>
      <c r="B203" s="25" t="s">
        <v>84</v>
      </c>
      <c r="C203" s="31" t="s">
        <v>202</v>
      </c>
      <c r="D203" s="26" t="s">
        <v>134</v>
      </c>
      <c r="E203" s="30" t="s">
        <v>131</v>
      </c>
      <c r="F203" s="62"/>
      <c r="G203" s="62"/>
      <c r="H203" s="62"/>
      <c r="I203" s="62"/>
      <c r="J203" s="62"/>
      <c r="K203" s="62"/>
      <c r="L203" s="62"/>
      <c r="M203" s="35">
        <v>1</v>
      </c>
      <c r="N203" s="63"/>
      <c r="O203" s="64"/>
      <c r="P203" s="65"/>
      <c r="Q203" s="66"/>
      <c r="R203" s="181">
        <f t="shared" si="12"/>
        <v>0</v>
      </c>
      <c r="S203" s="63"/>
      <c r="T203" s="182" t="str">
        <f t="shared" si="13"/>
        <v/>
      </c>
      <c r="U203" s="101"/>
    </row>
    <row r="204" spans="1:21" s="171" customFormat="1" ht="11.5" x14ac:dyDescent="0.25">
      <c r="A204" s="31">
        <f t="shared" si="14"/>
        <v>190</v>
      </c>
      <c r="B204" s="25" t="s">
        <v>84</v>
      </c>
      <c r="C204" s="31" t="s">
        <v>202</v>
      </c>
      <c r="D204" s="26" t="s">
        <v>135</v>
      </c>
      <c r="E204" s="30" t="s">
        <v>131</v>
      </c>
      <c r="F204" s="62"/>
      <c r="G204" s="62"/>
      <c r="H204" s="62"/>
      <c r="I204" s="62"/>
      <c r="J204" s="62"/>
      <c r="K204" s="62"/>
      <c r="L204" s="62"/>
      <c r="M204" s="35">
        <v>1</v>
      </c>
      <c r="N204" s="63"/>
      <c r="O204" s="64"/>
      <c r="P204" s="65"/>
      <c r="Q204" s="66"/>
      <c r="R204" s="181">
        <f t="shared" si="12"/>
        <v>0</v>
      </c>
      <c r="S204" s="63"/>
      <c r="T204" s="182" t="str">
        <f t="shared" si="13"/>
        <v/>
      </c>
      <c r="U204" s="101"/>
    </row>
    <row r="205" spans="1:21" s="171" customFormat="1" ht="11.5" x14ac:dyDescent="0.25">
      <c r="A205" s="31">
        <f t="shared" si="14"/>
        <v>191</v>
      </c>
      <c r="B205" s="25" t="s">
        <v>84</v>
      </c>
      <c r="C205" s="31" t="s">
        <v>202</v>
      </c>
      <c r="D205" s="26" t="s">
        <v>135</v>
      </c>
      <c r="E205" s="30" t="s">
        <v>132</v>
      </c>
      <c r="F205" s="62"/>
      <c r="G205" s="62"/>
      <c r="H205" s="62"/>
      <c r="I205" s="62"/>
      <c r="J205" s="62"/>
      <c r="K205" s="62"/>
      <c r="L205" s="62"/>
      <c r="M205" s="35">
        <v>1</v>
      </c>
      <c r="N205" s="63"/>
      <c r="O205" s="64"/>
      <c r="P205" s="65"/>
      <c r="Q205" s="66"/>
      <c r="R205" s="181">
        <f t="shared" si="12"/>
        <v>0</v>
      </c>
      <c r="S205" s="63"/>
      <c r="T205" s="182" t="str">
        <f t="shared" si="13"/>
        <v/>
      </c>
      <c r="U205" s="101"/>
    </row>
    <row r="206" spans="1:21" s="171" customFormat="1" ht="23" x14ac:dyDescent="0.25">
      <c r="A206" s="31">
        <f t="shared" si="14"/>
        <v>192</v>
      </c>
      <c r="B206" s="25" t="s">
        <v>84</v>
      </c>
      <c r="C206" s="31" t="s">
        <v>204</v>
      </c>
      <c r="D206" s="26" t="s">
        <v>205</v>
      </c>
      <c r="E206" s="30" t="s">
        <v>206</v>
      </c>
      <c r="F206" s="62"/>
      <c r="G206" s="62"/>
      <c r="H206" s="62"/>
      <c r="I206" s="62"/>
      <c r="J206" s="62"/>
      <c r="K206" s="62"/>
      <c r="L206" s="62"/>
      <c r="M206" s="35">
        <v>1</v>
      </c>
      <c r="N206" s="63"/>
      <c r="O206" s="64"/>
      <c r="P206" s="65"/>
      <c r="Q206" s="66"/>
      <c r="R206" s="181">
        <f t="shared" si="12"/>
        <v>0</v>
      </c>
      <c r="S206" s="63"/>
      <c r="T206" s="182" t="str">
        <f t="shared" si="13"/>
        <v/>
      </c>
      <c r="U206" s="101"/>
    </row>
    <row r="207" spans="1:21" s="171" customFormat="1" ht="11.5" x14ac:dyDescent="0.25">
      <c r="A207" s="31">
        <f t="shared" si="14"/>
        <v>193</v>
      </c>
      <c r="B207" s="25" t="s">
        <v>84</v>
      </c>
      <c r="C207" s="31" t="s">
        <v>204</v>
      </c>
      <c r="D207" s="26" t="s">
        <v>207</v>
      </c>
      <c r="E207" s="30" t="s">
        <v>208</v>
      </c>
      <c r="F207" s="62"/>
      <c r="G207" s="62"/>
      <c r="H207" s="62"/>
      <c r="I207" s="62"/>
      <c r="J207" s="62"/>
      <c r="K207" s="62"/>
      <c r="L207" s="62"/>
      <c r="M207" s="35">
        <v>1</v>
      </c>
      <c r="N207" s="63"/>
      <c r="O207" s="64"/>
      <c r="P207" s="65"/>
      <c r="Q207" s="66"/>
      <c r="R207" s="181">
        <f t="shared" si="12"/>
        <v>0</v>
      </c>
      <c r="S207" s="63"/>
      <c r="T207" s="182" t="str">
        <f t="shared" si="13"/>
        <v/>
      </c>
      <c r="U207" s="101"/>
    </row>
    <row r="208" spans="1:21" s="171" customFormat="1" ht="11.5" x14ac:dyDescent="0.25">
      <c r="A208" s="31">
        <f t="shared" si="14"/>
        <v>194</v>
      </c>
      <c r="B208" s="25" t="s">
        <v>84</v>
      </c>
      <c r="C208" s="31" t="s">
        <v>209</v>
      </c>
      <c r="D208" s="26" t="s">
        <v>125</v>
      </c>
      <c r="E208" s="30" t="s">
        <v>126</v>
      </c>
      <c r="F208" s="62"/>
      <c r="G208" s="62"/>
      <c r="H208" s="62"/>
      <c r="I208" s="62"/>
      <c r="J208" s="62"/>
      <c r="K208" s="62"/>
      <c r="L208" s="62"/>
      <c r="M208" s="35">
        <v>1</v>
      </c>
      <c r="N208" s="63"/>
      <c r="O208" s="64"/>
      <c r="P208" s="65"/>
      <c r="Q208" s="66"/>
      <c r="R208" s="181">
        <f t="shared" si="12"/>
        <v>0</v>
      </c>
      <c r="S208" s="63"/>
      <c r="T208" s="182" t="str">
        <f t="shared" si="13"/>
        <v/>
      </c>
      <c r="U208" s="101"/>
    </row>
    <row r="209" spans="1:21" s="171" customFormat="1" ht="11.5" x14ac:dyDescent="0.25">
      <c r="A209" s="31">
        <f t="shared" si="14"/>
        <v>195</v>
      </c>
      <c r="B209" s="25" t="s">
        <v>84</v>
      </c>
      <c r="C209" s="31" t="s">
        <v>209</v>
      </c>
      <c r="D209" s="26" t="s">
        <v>127</v>
      </c>
      <c r="E209" s="30" t="s">
        <v>128</v>
      </c>
      <c r="F209" s="62"/>
      <c r="G209" s="62"/>
      <c r="H209" s="62"/>
      <c r="I209" s="62"/>
      <c r="J209" s="62"/>
      <c r="K209" s="62"/>
      <c r="L209" s="62"/>
      <c r="M209" s="35">
        <v>1</v>
      </c>
      <c r="N209" s="63"/>
      <c r="O209" s="64"/>
      <c r="P209" s="65"/>
      <c r="Q209" s="66"/>
      <c r="R209" s="181">
        <f t="shared" si="12"/>
        <v>0</v>
      </c>
      <c r="S209" s="63"/>
      <c r="T209" s="182" t="str">
        <f t="shared" si="13"/>
        <v/>
      </c>
      <c r="U209" s="101"/>
    </row>
    <row r="210" spans="1:21" s="171" customFormat="1" ht="11.5" x14ac:dyDescent="0.25">
      <c r="A210" s="31">
        <f t="shared" si="14"/>
        <v>196</v>
      </c>
      <c r="B210" s="25" t="s">
        <v>84</v>
      </c>
      <c r="C210" s="31" t="s">
        <v>209</v>
      </c>
      <c r="D210" s="26" t="s">
        <v>129</v>
      </c>
      <c r="E210" s="30" t="s">
        <v>128</v>
      </c>
      <c r="F210" s="62"/>
      <c r="G210" s="62"/>
      <c r="H210" s="62"/>
      <c r="I210" s="62"/>
      <c r="J210" s="62"/>
      <c r="K210" s="62"/>
      <c r="L210" s="62"/>
      <c r="M210" s="35">
        <v>1</v>
      </c>
      <c r="N210" s="63"/>
      <c r="O210" s="64"/>
      <c r="P210" s="65"/>
      <c r="Q210" s="66"/>
      <c r="R210" s="181">
        <f t="shared" si="12"/>
        <v>0</v>
      </c>
      <c r="S210" s="63"/>
      <c r="T210" s="182" t="str">
        <f t="shared" si="13"/>
        <v/>
      </c>
      <c r="U210" s="101"/>
    </row>
    <row r="211" spans="1:21" s="171" customFormat="1" ht="11.5" x14ac:dyDescent="0.25">
      <c r="A211" s="31">
        <f t="shared" si="14"/>
        <v>197</v>
      </c>
      <c r="B211" s="25" t="s">
        <v>84</v>
      </c>
      <c r="C211" s="31" t="s">
        <v>209</v>
      </c>
      <c r="D211" s="26" t="s">
        <v>156</v>
      </c>
      <c r="E211" s="30" t="s">
        <v>131</v>
      </c>
      <c r="F211" s="62"/>
      <c r="G211" s="62"/>
      <c r="H211" s="62"/>
      <c r="I211" s="62"/>
      <c r="J211" s="62"/>
      <c r="K211" s="62"/>
      <c r="L211" s="62"/>
      <c r="M211" s="35">
        <v>1</v>
      </c>
      <c r="N211" s="63"/>
      <c r="O211" s="64"/>
      <c r="P211" s="65"/>
      <c r="Q211" s="66"/>
      <c r="R211" s="181">
        <f t="shared" si="12"/>
        <v>0</v>
      </c>
      <c r="S211" s="63"/>
      <c r="T211" s="182" t="str">
        <f t="shared" si="13"/>
        <v/>
      </c>
      <c r="U211" s="101"/>
    </row>
    <row r="212" spans="1:21" s="171" customFormat="1" ht="11.5" x14ac:dyDescent="0.25">
      <c r="A212" s="31">
        <f t="shared" si="14"/>
        <v>198</v>
      </c>
      <c r="B212" s="25" t="s">
        <v>84</v>
      </c>
      <c r="C212" s="31" t="s">
        <v>209</v>
      </c>
      <c r="D212" s="26" t="s">
        <v>156</v>
      </c>
      <c r="E212" s="30" t="s">
        <v>132</v>
      </c>
      <c r="F212" s="62"/>
      <c r="G212" s="62"/>
      <c r="H212" s="62"/>
      <c r="I212" s="62"/>
      <c r="J212" s="62"/>
      <c r="K212" s="62"/>
      <c r="L212" s="62"/>
      <c r="M212" s="35">
        <v>1</v>
      </c>
      <c r="N212" s="63"/>
      <c r="O212" s="64"/>
      <c r="P212" s="65"/>
      <c r="Q212" s="66"/>
      <c r="R212" s="181">
        <f t="shared" si="12"/>
        <v>0</v>
      </c>
      <c r="S212" s="63"/>
      <c r="T212" s="182" t="str">
        <f t="shared" si="13"/>
        <v/>
      </c>
      <c r="U212" s="101"/>
    </row>
    <row r="213" spans="1:21" s="171" customFormat="1" ht="11.5" x14ac:dyDescent="0.25">
      <c r="A213" s="31">
        <f t="shared" si="14"/>
        <v>199</v>
      </c>
      <c r="B213" s="25" t="s">
        <v>84</v>
      </c>
      <c r="C213" s="31" t="s">
        <v>209</v>
      </c>
      <c r="D213" s="26" t="s">
        <v>133</v>
      </c>
      <c r="E213" s="30" t="s">
        <v>132</v>
      </c>
      <c r="F213" s="62"/>
      <c r="G213" s="62"/>
      <c r="H213" s="62"/>
      <c r="I213" s="62"/>
      <c r="J213" s="62"/>
      <c r="K213" s="62"/>
      <c r="L213" s="62"/>
      <c r="M213" s="35">
        <v>1</v>
      </c>
      <c r="N213" s="63"/>
      <c r="O213" s="64"/>
      <c r="P213" s="65"/>
      <c r="Q213" s="66"/>
      <c r="R213" s="181">
        <f t="shared" si="12"/>
        <v>0</v>
      </c>
      <c r="S213" s="63"/>
      <c r="T213" s="182" t="str">
        <f t="shared" si="13"/>
        <v/>
      </c>
      <c r="U213" s="101"/>
    </row>
    <row r="214" spans="1:21" s="171" customFormat="1" ht="11.5" x14ac:dyDescent="0.25">
      <c r="A214" s="31">
        <f t="shared" si="14"/>
        <v>200</v>
      </c>
      <c r="B214" s="25" t="s">
        <v>84</v>
      </c>
      <c r="C214" s="31" t="s">
        <v>209</v>
      </c>
      <c r="D214" s="26" t="s">
        <v>134</v>
      </c>
      <c r="E214" s="30" t="s">
        <v>131</v>
      </c>
      <c r="F214" s="62"/>
      <c r="G214" s="62"/>
      <c r="H214" s="62"/>
      <c r="I214" s="62"/>
      <c r="J214" s="62"/>
      <c r="K214" s="62"/>
      <c r="L214" s="62"/>
      <c r="M214" s="35">
        <v>1</v>
      </c>
      <c r="N214" s="63"/>
      <c r="O214" s="64"/>
      <c r="P214" s="65"/>
      <c r="Q214" s="66"/>
      <c r="R214" s="181">
        <f t="shared" si="12"/>
        <v>0</v>
      </c>
      <c r="S214" s="63"/>
      <c r="T214" s="182" t="str">
        <f t="shared" si="13"/>
        <v/>
      </c>
      <c r="U214" s="101"/>
    </row>
    <row r="215" spans="1:21" s="171" customFormat="1" ht="11.5" x14ac:dyDescent="0.25">
      <c r="A215" s="31">
        <f t="shared" si="14"/>
        <v>201</v>
      </c>
      <c r="B215" s="25" t="s">
        <v>84</v>
      </c>
      <c r="C215" s="31" t="s">
        <v>209</v>
      </c>
      <c r="D215" s="26" t="s">
        <v>135</v>
      </c>
      <c r="E215" s="30" t="s">
        <v>131</v>
      </c>
      <c r="F215" s="62"/>
      <c r="G215" s="62"/>
      <c r="H215" s="62"/>
      <c r="I215" s="62"/>
      <c r="J215" s="62"/>
      <c r="K215" s="62"/>
      <c r="L215" s="62"/>
      <c r="M215" s="35">
        <v>1</v>
      </c>
      <c r="N215" s="63"/>
      <c r="O215" s="64"/>
      <c r="P215" s="65"/>
      <c r="Q215" s="66"/>
      <c r="R215" s="181">
        <f t="shared" si="12"/>
        <v>0</v>
      </c>
      <c r="S215" s="63"/>
      <c r="T215" s="182" t="str">
        <f t="shared" si="13"/>
        <v/>
      </c>
      <c r="U215" s="101"/>
    </row>
    <row r="216" spans="1:21" s="171" customFormat="1" ht="11.5" x14ac:dyDescent="0.25">
      <c r="A216" s="31">
        <f t="shared" si="14"/>
        <v>202</v>
      </c>
      <c r="B216" s="25" t="s">
        <v>84</v>
      </c>
      <c r="C216" s="31" t="s">
        <v>209</v>
      </c>
      <c r="D216" s="26" t="s">
        <v>135</v>
      </c>
      <c r="E216" s="30" t="s">
        <v>132</v>
      </c>
      <c r="F216" s="62"/>
      <c r="G216" s="62"/>
      <c r="H216" s="62"/>
      <c r="I216" s="62"/>
      <c r="J216" s="62"/>
      <c r="K216" s="62"/>
      <c r="L216" s="62"/>
      <c r="M216" s="35">
        <v>1</v>
      </c>
      <c r="N216" s="63"/>
      <c r="O216" s="64"/>
      <c r="P216" s="65"/>
      <c r="Q216" s="66"/>
      <c r="R216" s="181">
        <f t="shared" si="12"/>
        <v>0</v>
      </c>
      <c r="S216" s="63"/>
      <c r="T216" s="182" t="str">
        <f t="shared" si="13"/>
        <v/>
      </c>
      <c r="U216" s="101"/>
    </row>
    <row r="217" spans="1:21" s="171" customFormat="1" ht="11.5" x14ac:dyDescent="0.25">
      <c r="A217" s="31">
        <f t="shared" si="14"/>
        <v>203</v>
      </c>
      <c r="B217" s="25" t="s">
        <v>84</v>
      </c>
      <c r="C217" s="31" t="s">
        <v>210</v>
      </c>
      <c r="D217" s="26" t="s">
        <v>125</v>
      </c>
      <c r="E217" s="30" t="s">
        <v>126</v>
      </c>
      <c r="F217" s="62"/>
      <c r="G217" s="62"/>
      <c r="H217" s="62"/>
      <c r="I217" s="62"/>
      <c r="J217" s="62"/>
      <c r="K217" s="62"/>
      <c r="L217" s="62"/>
      <c r="M217" s="35">
        <v>1</v>
      </c>
      <c r="N217" s="63"/>
      <c r="O217" s="64"/>
      <c r="P217" s="65"/>
      <c r="Q217" s="66"/>
      <c r="R217" s="181">
        <f t="shared" si="12"/>
        <v>0</v>
      </c>
      <c r="S217" s="63"/>
      <c r="T217" s="182" t="str">
        <f t="shared" si="13"/>
        <v/>
      </c>
      <c r="U217" s="101"/>
    </row>
    <row r="218" spans="1:21" s="171" customFormat="1" ht="11.5" x14ac:dyDescent="0.25">
      <c r="A218" s="31">
        <f t="shared" si="14"/>
        <v>204</v>
      </c>
      <c r="B218" s="25" t="s">
        <v>84</v>
      </c>
      <c r="C218" s="31" t="s">
        <v>210</v>
      </c>
      <c r="D218" s="26" t="s">
        <v>127</v>
      </c>
      <c r="E218" s="30" t="s">
        <v>128</v>
      </c>
      <c r="F218" s="62"/>
      <c r="G218" s="62"/>
      <c r="H218" s="62"/>
      <c r="I218" s="62"/>
      <c r="J218" s="62"/>
      <c r="K218" s="62"/>
      <c r="L218" s="62"/>
      <c r="M218" s="35">
        <v>1</v>
      </c>
      <c r="N218" s="63"/>
      <c r="O218" s="64"/>
      <c r="P218" s="65"/>
      <c r="Q218" s="66"/>
      <c r="R218" s="181">
        <f t="shared" si="12"/>
        <v>0</v>
      </c>
      <c r="S218" s="63"/>
      <c r="T218" s="182" t="str">
        <f t="shared" si="13"/>
        <v/>
      </c>
      <c r="U218" s="101"/>
    </row>
    <row r="219" spans="1:21" s="171" customFormat="1" ht="11.5" x14ac:dyDescent="0.25">
      <c r="A219" s="31">
        <f t="shared" si="14"/>
        <v>205</v>
      </c>
      <c r="B219" s="25" t="s">
        <v>84</v>
      </c>
      <c r="C219" s="31" t="s">
        <v>210</v>
      </c>
      <c r="D219" s="26" t="s">
        <v>129</v>
      </c>
      <c r="E219" s="30" t="s">
        <v>128</v>
      </c>
      <c r="F219" s="62"/>
      <c r="G219" s="62"/>
      <c r="H219" s="62"/>
      <c r="I219" s="62"/>
      <c r="J219" s="62"/>
      <c r="K219" s="62"/>
      <c r="L219" s="62"/>
      <c r="M219" s="35">
        <v>1</v>
      </c>
      <c r="N219" s="63"/>
      <c r="O219" s="64"/>
      <c r="P219" s="65"/>
      <c r="Q219" s="66"/>
      <c r="R219" s="181">
        <f t="shared" ref="R219:R231" si="15">+N219-(N219*O219)+P219+Q219</f>
        <v>0</v>
      </c>
      <c r="S219" s="63"/>
      <c r="T219" s="182" t="str">
        <f t="shared" si="13"/>
        <v/>
      </c>
      <c r="U219" s="101"/>
    </row>
    <row r="220" spans="1:21" s="171" customFormat="1" ht="11.5" x14ac:dyDescent="0.25">
      <c r="A220" s="31">
        <f t="shared" si="14"/>
        <v>206</v>
      </c>
      <c r="B220" s="25" t="s">
        <v>84</v>
      </c>
      <c r="C220" s="31" t="s">
        <v>210</v>
      </c>
      <c r="D220" s="26" t="s">
        <v>211</v>
      </c>
      <c r="E220" s="30" t="s">
        <v>131</v>
      </c>
      <c r="F220" s="62"/>
      <c r="G220" s="62"/>
      <c r="H220" s="62"/>
      <c r="I220" s="62"/>
      <c r="J220" s="62"/>
      <c r="K220" s="62"/>
      <c r="L220" s="62"/>
      <c r="M220" s="35">
        <v>1</v>
      </c>
      <c r="N220" s="63"/>
      <c r="O220" s="64"/>
      <c r="P220" s="65"/>
      <c r="Q220" s="66"/>
      <c r="R220" s="181">
        <f t="shared" si="15"/>
        <v>0</v>
      </c>
      <c r="S220" s="63"/>
      <c r="T220" s="182" t="str">
        <f t="shared" si="13"/>
        <v/>
      </c>
      <c r="U220" s="101"/>
    </row>
    <row r="221" spans="1:21" s="171" customFormat="1" ht="11.5" x14ac:dyDescent="0.25">
      <c r="A221" s="31">
        <f t="shared" si="14"/>
        <v>207</v>
      </c>
      <c r="B221" s="25" t="s">
        <v>84</v>
      </c>
      <c r="C221" s="31" t="s">
        <v>210</v>
      </c>
      <c r="D221" s="26" t="s">
        <v>211</v>
      </c>
      <c r="E221" s="30" t="s">
        <v>132</v>
      </c>
      <c r="F221" s="62"/>
      <c r="G221" s="62"/>
      <c r="H221" s="62"/>
      <c r="I221" s="62"/>
      <c r="J221" s="62"/>
      <c r="K221" s="62"/>
      <c r="L221" s="62"/>
      <c r="M221" s="35">
        <v>1</v>
      </c>
      <c r="N221" s="63"/>
      <c r="O221" s="64"/>
      <c r="P221" s="65"/>
      <c r="Q221" s="66"/>
      <c r="R221" s="181">
        <f t="shared" si="15"/>
        <v>0</v>
      </c>
      <c r="S221" s="63"/>
      <c r="T221" s="182" t="str">
        <f t="shared" si="13"/>
        <v/>
      </c>
      <c r="U221" s="101"/>
    </row>
    <row r="222" spans="1:21" s="171" customFormat="1" ht="11.5" x14ac:dyDescent="0.25">
      <c r="A222" s="31">
        <f t="shared" si="14"/>
        <v>208</v>
      </c>
      <c r="B222" s="25" t="s">
        <v>84</v>
      </c>
      <c r="C222" s="31" t="s">
        <v>210</v>
      </c>
      <c r="D222" s="26" t="s">
        <v>133</v>
      </c>
      <c r="E222" s="30" t="s">
        <v>132</v>
      </c>
      <c r="F222" s="62"/>
      <c r="G222" s="62"/>
      <c r="H222" s="62"/>
      <c r="I222" s="62"/>
      <c r="J222" s="62"/>
      <c r="K222" s="62"/>
      <c r="L222" s="62"/>
      <c r="M222" s="35">
        <v>1</v>
      </c>
      <c r="N222" s="63"/>
      <c r="O222" s="64"/>
      <c r="P222" s="65"/>
      <c r="Q222" s="66"/>
      <c r="R222" s="181">
        <f t="shared" si="15"/>
        <v>0</v>
      </c>
      <c r="S222" s="63"/>
      <c r="T222" s="182" t="str">
        <f t="shared" si="13"/>
        <v/>
      </c>
      <c r="U222" s="101"/>
    </row>
    <row r="223" spans="1:21" s="171" customFormat="1" ht="11.5" x14ac:dyDescent="0.25">
      <c r="A223" s="31">
        <f t="shared" si="14"/>
        <v>209</v>
      </c>
      <c r="B223" s="25" t="s">
        <v>84</v>
      </c>
      <c r="C223" s="31" t="s">
        <v>210</v>
      </c>
      <c r="D223" s="26" t="s">
        <v>134</v>
      </c>
      <c r="E223" s="30" t="s">
        <v>131</v>
      </c>
      <c r="F223" s="62"/>
      <c r="G223" s="62"/>
      <c r="H223" s="62"/>
      <c r="I223" s="62"/>
      <c r="J223" s="62"/>
      <c r="K223" s="62"/>
      <c r="L223" s="62"/>
      <c r="M223" s="35">
        <v>1</v>
      </c>
      <c r="N223" s="63"/>
      <c r="O223" s="64"/>
      <c r="P223" s="65"/>
      <c r="Q223" s="66"/>
      <c r="R223" s="181">
        <f t="shared" si="15"/>
        <v>0</v>
      </c>
      <c r="S223" s="63"/>
      <c r="T223" s="182" t="str">
        <f t="shared" si="13"/>
        <v/>
      </c>
      <c r="U223" s="101"/>
    </row>
    <row r="224" spans="1:21" s="171" customFormat="1" ht="11.5" x14ac:dyDescent="0.25">
      <c r="A224" s="31">
        <f t="shared" si="14"/>
        <v>210</v>
      </c>
      <c r="B224" s="25" t="s">
        <v>84</v>
      </c>
      <c r="C224" s="31" t="s">
        <v>210</v>
      </c>
      <c r="D224" s="26" t="s">
        <v>135</v>
      </c>
      <c r="E224" s="30" t="s">
        <v>131</v>
      </c>
      <c r="F224" s="62"/>
      <c r="G224" s="62"/>
      <c r="H224" s="62"/>
      <c r="I224" s="62"/>
      <c r="J224" s="62"/>
      <c r="K224" s="62"/>
      <c r="L224" s="62"/>
      <c r="M224" s="35">
        <v>1</v>
      </c>
      <c r="N224" s="63"/>
      <c r="O224" s="64"/>
      <c r="P224" s="65"/>
      <c r="Q224" s="66"/>
      <c r="R224" s="181">
        <f t="shared" si="15"/>
        <v>0</v>
      </c>
      <c r="S224" s="63"/>
      <c r="T224" s="182" t="str">
        <f t="shared" si="13"/>
        <v/>
      </c>
      <c r="U224" s="101"/>
    </row>
    <row r="225" spans="1:21" s="171" customFormat="1" ht="11.5" x14ac:dyDescent="0.25">
      <c r="A225" s="31">
        <f t="shared" si="14"/>
        <v>211</v>
      </c>
      <c r="B225" s="25" t="s">
        <v>84</v>
      </c>
      <c r="C225" s="31" t="s">
        <v>210</v>
      </c>
      <c r="D225" s="26" t="s">
        <v>135</v>
      </c>
      <c r="E225" s="30" t="s">
        <v>132</v>
      </c>
      <c r="F225" s="62"/>
      <c r="G225" s="62"/>
      <c r="H225" s="62"/>
      <c r="I225" s="62"/>
      <c r="J225" s="62"/>
      <c r="K225" s="62"/>
      <c r="L225" s="62"/>
      <c r="M225" s="35">
        <v>1</v>
      </c>
      <c r="N225" s="63"/>
      <c r="O225" s="64"/>
      <c r="P225" s="65"/>
      <c r="Q225" s="66"/>
      <c r="R225" s="181">
        <f t="shared" si="15"/>
        <v>0</v>
      </c>
      <c r="S225" s="63"/>
      <c r="T225" s="182" t="str">
        <f t="shared" si="13"/>
        <v/>
      </c>
      <c r="U225" s="101"/>
    </row>
    <row r="226" spans="1:21" s="171" customFormat="1" ht="42.75" customHeight="1" x14ac:dyDescent="0.25">
      <c r="A226" s="31">
        <f t="shared" si="14"/>
        <v>212</v>
      </c>
      <c r="B226" s="25" t="s">
        <v>84</v>
      </c>
      <c r="C226" s="31" t="s">
        <v>212</v>
      </c>
      <c r="D226" s="26" t="s">
        <v>213</v>
      </c>
      <c r="E226" s="30"/>
      <c r="F226" s="30"/>
      <c r="G226" s="62"/>
      <c r="H226" s="62"/>
      <c r="I226" s="62"/>
      <c r="J226" s="62"/>
      <c r="K226" s="62"/>
      <c r="L226" s="62"/>
      <c r="M226" s="35">
        <v>1</v>
      </c>
      <c r="N226" s="63"/>
      <c r="O226" s="64"/>
      <c r="P226" s="65"/>
      <c r="Q226" s="66"/>
      <c r="R226" s="181">
        <f t="shared" si="15"/>
        <v>0</v>
      </c>
      <c r="S226" s="63"/>
      <c r="T226" s="182" t="str">
        <f t="shared" si="13"/>
        <v/>
      </c>
      <c r="U226" s="101"/>
    </row>
    <row r="227" spans="1:21" s="171" customFormat="1" ht="42.75" customHeight="1" x14ac:dyDescent="0.25">
      <c r="A227" s="31">
        <f t="shared" si="14"/>
        <v>213</v>
      </c>
      <c r="B227" s="25" t="s">
        <v>84</v>
      </c>
      <c r="C227" s="78" t="s">
        <v>261</v>
      </c>
      <c r="D227" s="79" t="s">
        <v>262</v>
      </c>
      <c r="E227" s="81"/>
      <c r="F227" s="81"/>
      <c r="G227" s="93"/>
      <c r="H227" s="93"/>
      <c r="I227" s="93"/>
      <c r="J227" s="93"/>
      <c r="K227" s="93"/>
      <c r="L227" s="93"/>
      <c r="M227" s="80">
        <v>1</v>
      </c>
      <c r="N227" s="95"/>
      <c r="O227" s="96"/>
      <c r="P227" s="84"/>
      <c r="Q227" s="85"/>
      <c r="R227" s="181">
        <f t="shared" si="15"/>
        <v>0</v>
      </c>
      <c r="S227" s="95"/>
      <c r="T227" s="182" t="str">
        <f t="shared" si="13"/>
        <v/>
      </c>
      <c r="U227" s="107"/>
    </row>
    <row r="228" spans="1:21" s="171" customFormat="1" ht="42.75" customHeight="1" x14ac:dyDescent="0.25">
      <c r="A228" s="31">
        <f t="shared" si="14"/>
        <v>214</v>
      </c>
      <c r="B228" s="25" t="s">
        <v>84</v>
      </c>
      <c r="C228" s="78" t="s">
        <v>261</v>
      </c>
      <c r="D228" s="79" t="s">
        <v>263</v>
      </c>
      <c r="E228" s="81"/>
      <c r="F228" s="81"/>
      <c r="G228" s="93"/>
      <c r="H228" s="93"/>
      <c r="I228" s="93"/>
      <c r="J228" s="93"/>
      <c r="K228" s="93"/>
      <c r="L228" s="93"/>
      <c r="M228" s="80">
        <v>1</v>
      </c>
      <c r="N228" s="95"/>
      <c r="O228" s="96"/>
      <c r="P228" s="84"/>
      <c r="Q228" s="85"/>
      <c r="R228" s="181">
        <f t="shared" si="15"/>
        <v>0</v>
      </c>
      <c r="S228" s="95"/>
      <c r="T228" s="182" t="str">
        <f t="shared" si="13"/>
        <v/>
      </c>
      <c r="U228" s="107"/>
    </row>
    <row r="229" spans="1:21" s="171" customFormat="1" ht="42.75" customHeight="1" x14ac:dyDescent="0.25">
      <c r="A229" s="31">
        <f t="shared" si="14"/>
        <v>215</v>
      </c>
      <c r="B229" s="25" t="s">
        <v>84</v>
      </c>
      <c r="C229" s="78" t="s">
        <v>261</v>
      </c>
      <c r="D229" s="79" t="s">
        <v>264</v>
      </c>
      <c r="E229" s="81"/>
      <c r="F229" s="81"/>
      <c r="G229" s="93"/>
      <c r="H229" s="93"/>
      <c r="I229" s="93"/>
      <c r="J229" s="93"/>
      <c r="K229" s="93"/>
      <c r="L229" s="93"/>
      <c r="M229" s="80">
        <v>1</v>
      </c>
      <c r="N229" s="95"/>
      <c r="O229" s="96"/>
      <c r="P229" s="84"/>
      <c r="Q229" s="85"/>
      <c r="R229" s="181">
        <f t="shared" si="15"/>
        <v>0</v>
      </c>
      <c r="S229" s="95"/>
      <c r="T229" s="182" t="str">
        <f t="shared" si="13"/>
        <v/>
      </c>
      <c r="U229" s="107"/>
    </row>
    <row r="230" spans="1:21" s="171" customFormat="1" ht="42.75" customHeight="1" x14ac:dyDescent="0.25">
      <c r="A230" s="31">
        <f t="shared" si="14"/>
        <v>216</v>
      </c>
      <c r="B230" s="25" t="s">
        <v>84</v>
      </c>
      <c r="C230" s="78" t="s">
        <v>261</v>
      </c>
      <c r="D230" s="79" t="s">
        <v>265</v>
      </c>
      <c r="E230" s="81"/>
      <c r="F230" s="81"/>
      <c r="G230" s="93"/>
      <c r="H230" s="93"/>
      <c r="I230" s="93"/>
      <c r="J230" s="93"/>
      <c r="K230" s="93"/>
      <c r="L230" s="93"/>
      <c r="M230" s="80">
        <v>1</v>
      </c>
      <c r="N230" s="95"/>
      <c r="O230" s="96"/>
      <c r="P230" s="84"/>
      <c r="Q230" s="85"/>
      <c r="R230" s="181">
        <f t="shared" si="15"/>
        <v>0</v>
      </c>
      <c r="S230" s="95"/>
      <c r="T230" s="182" t="str">
        <f t="shared" si="13"/>
        <v/>
      </c>
      <c r="U230" s="107"/>
    </row>
    <row r="231" spans="1:21" s="171" customFormat="1" ht="42.75" customHeight="1" x14ac:dyDescent="0.25">
      <c r="A231" s="31">
        <f t="shared" si="14"/>
        <v>217</v>
      </c>
      <c r="B231" s="25" t="s">
        <v>84</v>
      </c>
      <c r="C231" s="78" t="s">
        <v>261</v>
      </c>
      <c r="D231" s="79" t="s">
        <v>266</v>
      </c>
      <c r="E231" s="81"/>
      <c r="F231" s="81"/>
      <c r="G231" s="93"/>
      <c r="H231" s="93"/>
      <c r="I231" s="93"/>
      <c r="J231" s="93"/>
      <c r="K231" s="93"/>
      <c r="L231" s="93"/>
      <c r="M231" s="80">
        <v>1</v>
      </c>
      <c r="N231" s="95"/>
      <c r="O231" s="96"/>
      <c r="P231" s="84"/>
      <c r="Q231" s="85"/>
      <c r="R231" s="181">
        <f t="shared" si="15"/>
        <v>0</v>
      </c>
      <c r="S231" s="95"/>
      <c r="T231" s="182" t="str">
        <f t="shared" ref="T231:T232" si="16">IF(OR(SUM(M231)=0,SUM(R231)=0),"",(ROUND(R231*M231,2)+(S231*M231)))</f>
        <v/>
      </c>
      <c r="U231" s="107"/>
    </row>
    <row r="232" spans="1:21" s="183" customFormat="1" ht="33.75" customHeight="1" x14ac:dyDescent="0.25">
      <c r="A232" s="31">
        <f t="shared" si="14"/>
        <v>218</v>
      </c>
      <c r="B232" s="25" t="s">
        <v>84</v>
      </c>
      <c r="C232" s="78" t="s">
        <v>214</v>
      </c>
      <c r="D232" s="79" t="s">
        <v>135</v>
      </c>
      <c r="E232" s="81" t="s">
        <v>131</v>
      </c>
      <c r="F232" s="81"/>
      <c r="G232" s="81"/>
      <c r="H232" s="81"/>
      <c r="I232" s="81"/>
      <c r="J232" s="81"/>
      <c r="K232" s="81"/>
      <c r="L232" s="81"/>
      <c r="M232" s="80">
        <v>1</v>
      </c>
      <c r="N232" s="82"/>
      <c r="O232" s="83"/>
      <c r="P232" s="84"/>
      <c r="Q232" s="85"/>
      <c r="R232" s="181">
        <f t="shared" ref="R232" si="17">+N232-(N232*O232)+P232+Q232</f>
        <v>0</v>
      </c>
      <c r="S232" s="82"/>
      <c r="T232" s="182" t="str">
        <f t="shared" si="16"/>
        <v/>
      </c>
      <c r="U232" s="108"/>
    </row>
    <row r="233" spans="1:21" x14ac:dyDescent="0.25">
      <c r="A233" s="124" t="s">
        <v>252</v>
      </c>
      <c r="B233" s="125"/>
      <c r="C233" s="50"/>
      <c r="D233" s="51"/>
      <c r="E233" s="51"/>
      <c r="F233" s="52"/>
      <c r="G233" s="51"/>
      <c r="H233" s="51"/>
      <c r="I233" s="51"/>
      <c r="J233" s="51"/>
      <c r="K233" s="51"/>
      <c r="L233" s="51"/>
      <c r="M233" s="53"/>
      <c r="N233" s="53"/>
      <c r="O233" s="51"/>
      <c r="P233" s="51"/>
      <c r="Q233" s="51"/>
      <c r="R233" s="51"/>
      <c r="S233" s="51"/>
      <c r="T233" s="51"/>
      <c r="U233" s="180"/>
    </row>
    <row r="234" spans="1:21" ht="25.5" customHeight="1" x14ac:dyDescent="0.25">
      <c r="A234" s="32">
        <v>219</v>
      </c>
      <c r="B234" s="25" t="s">
        <v>252</v>
      </c>
      <c r="C234" s="25" t="s">
        <v>215</v>
      </c>
      <c r="D234" s="36" t="s">
        <v>216</v>
      </c>
      <c r="E234" s="55"/>
      <c r="F234" s="56"/>
      <c r="G234" s="56"/>
      <c r="H234" s="56"/>
      <c r="I234" s="56"/>
      <c r="J234" s="56"/>
      <c r="K234" s="56"/>
      <c r="L234" s="56"/>
      <c r="M234" s="57">
        <v>1</v>
      </c>
      <c r="N234" s="58"/>
      <c r="O234" s="59"/>
      <c r="P234" s="60"/>
      <c r="Q234" s="61"/>
      <c r="R234" s="181">
        <f t="shared" ref="R234:R271" si="18">+N234-(N234*O234)+P234+Q234</f>
        <v>0</v>
      </c>
      <c r="S234" s="58"/>
      <c r="T234" s="188" t="str">
        <f t="shared" ref="T234:T271" si="19">IF(OR(SUM(M234)=0,SUM(R234)=0),"",(ROUND(R234*M234,2)+(S234*M234)))</f>
        <v/>
      </c>
      <c r="U234" s="105"/>
    </row>
    <row r="235" spans="1:21" ht="36" customHeight="1" x14ac:dyDescent="0.25">
      <c r="A235" s="32">
        <v>220</v>
      </c>
      <c r="B235" s="25" t="s">
        <v>252</v>
      </c>
      <c r="C235" s="31" t="s">
        <v>215</v>
      </c>
      <c r="D235" s="26" t="s">
        <v>217</v>
      </c>
      <c r="E235" s="38"/>
      <c r="F235" s="62"/>
      <c r="G235" s="62"/>
      <c r="H235" s="62"/>
      <c r="I235" s="62"/>
      <c r="J235" s="62"/>
      <c r="K235" s="62"/>
      <c r="L235" s="62"/>
      <c r="M235" s="35">
        <v>1</v>
      </c>
      <c r="N235" s="63"/>
      <c r="O235" s="64"/>
      <c r="P235" s="65"/>
      <c r="Q235" s="66"/>
      <c r="R235" s="181">
        <f t="shared" si="18"/>
        <v>0</v>
      </c>
      <c r="S235" s="63"/>
      <c r="T235" s="188" t="str">
        <f t="shared" si="19"/>
        <v/>
      </c>
      <c r="U235" s="101"/>
    </row>
    <row r="236" spans="1:21" ht="36" customHeight="1" x14ac:dyDescent="0.25">
      <c r="A236" s="32">
        <v>221</v>
      </c>
      <c r="B236" s="25" t="s">
        <v>252</v>
      </c>
      <c r="C236" s="31" t="s">
        <v>215</v>
      </c>
      <c r="D236" s="26" t="s">
        <v>218</v>
      </c>
      <c r="E236" s="38"/>
      <c r="F236" s="62"/>
      <c r="G236" s="62"/>
      <c r="H236" s="62"/>
      <c r="I236" s="62"/>
      <c r="J236" s="62"/>
      <c r="K236" s="62"/>
      <c r="L236" s="62"/>
      <c r="M236" s="35">
        <v>1</v>
      </c>
      <c r="N236" s="63"/>
      <c r="O236" s="64"/>
      <c r="P236" s="65"/>
      <c r="Q236" s="66"/>
      <c r="R236" s="181">
        <f t="shared" si="18"/>
        <v>0</v>
      </c>
      <c r="S236" s="63"/>
      <c r="T236" s="188" t="str">
        <f t="shared" si="19"/>
        <v/>
      </c>
      <c r="U236" s="101"/>
    </row>
    <row r="237" spans="1:21" ht="36" customHeight="1" x14ac:dyDescent="0.25">
      <c r="A237" s="32">
        <v>222</v>
      </c>
      <c r="B237" s="25" t="s">
        <v>252</v>
      </c>
      <c r="C237" s="31" t="s">
        <v>215</v>
      </c>
      <c r="D237" s="26" t="s">
        <v>219</v>
      </c>
      <c r="E237" s="38"/>
      <c r="F237" s="62"/>
      <c r="G237" s="62"/>
      <c r="H237" s="62"/>
      <c r="I237" s="62"/>
      <c r="J237" s="62"/>
      <c r="K237" s="62"/>
      <c r="L237" s="62"/>
      <c r="M237" s="35">
        <v>1</v>
      </c>
      <c r="N237" s="63"/>
      <c r="O237" s="64"/>
      <c r="P237" s="65"/>
      <c r="Q237" s="66"/>
      <c r="R237" s="181">
        <f t="shared" si="18"/>
        <v>0</v>
      </c>
      <c r="S237" s="63"/>
      <c r="T237" s="188" t="str">
        <f t="shared" si="19"/>
        <v/>
      </c>
      <c r="U237" s="101"/>
    </row>
    <row r="238" spans="1:21" ht="23" x14ac:dyDescent="0.25">
      <c r="A238" s="32">
        <v>223</v>
      </c>
      <c r="B238" s="25" t="s">
        <v>252</v>
      </c>
      <c r="C238" s="31" t="s">
        <v>220</v>
      </c>
      <c r="D238" s="26" t="s">
        <v>221</v>
      </c>
      <c r="E238" s="38"/>
      <c r="F238" s="86"/>
      <c r="G238" s="86"/>
      <c r="H238" s="86"/>
      <c r="I238" s="86"/>
      <c r="J238" s="86"/>
      <c r="K238" s="86"/>
      <c r="L238" s="86"/>
      <c r="M238" s="35">
        <v>1</v>
      </c>
      <c r="N238" s="87"/>
      <c r="O238" s="88"/>
      <c r="P238" s="89"/>
      <c r="Q238" s="90"/>
      <c r="R238" s="181">
        <f t="shared" si="18"/>
        <v>0</v>
      </c>
      <c r="S238" s="87"/>
      <c r="T238" s="188" t="str">
        <f t="shared" si="19"/>
        <v/>
      </c>
      <c r="U238" s="109"/>
    </row>
    <row r="239" spans="1:21" ht="23" x14ac:dyDescent="0.25">
      <c r="A239" s="32">
        <v>224</v>
      </c>
      <c r="B239" s="25" t="s">
        <v>252</v>
      </c>
      <c r="C239" s="31" t="s">
        <v>220</v>
      </c>
      <c r="D239" s="26" t="s">
        <v>222</v>
      </c>
      <c r="E239" s="38"/>
      <c r="F239" s="86"/>
      <c r="G239" s="86"/>
      <c r="H239" s="86"/>
      <c r="I239" s="86"/>
      <c r="J239" s="86"/>
      <c r="K239" s="86"/>
      <c r="L239" s="86"/>
      <c r="M239" s="35">
        <v>1</v>
      </c>
      <c r="N239" s="87"/>
      <c r="O239" s="88"/>
      <c r="P239" s="89"/>
      <c r="Q239" s="90"/>
      <c r="R239" s="181">
        <f t="shared" si="18"/>
        <v>0</v>
      </c>
      <c r="S239" s="87"/>
      <c r="T239" s="188" t="str">
        <f t="shared" si="19"/>
        <v/>
      </c>
      <c r="U239" s="109"/>
    </row>
    <row r="240" spans="1:21" x14ac:dyDescent="0.25">
      <c r="A240" s="32">
        <v>225</v>
      </c>
      <c r="B240" s="25" t="s">
        <v>252</v>
      </c>
      <c r="C240" s="31" t="s">
        <v>220</v>
      </c>
      <c r="D240" s="26" t="s">
        <v>223</v>
      </c>
      <c r="E240" s="38"/>
      <c r="F240" s="62"/>
      <c r="G240" s="62"/>
      <c r="H240" s="62"/>
      <c r="I240" s="62"/>
      <c r="J240" s="62"/>
      <c r="K240" s="62"/>
      <c r="L240" s="62"/>
      <c r="M240" s="35">
        <v>1</v>
      </c>
      <c r="N240" s="63"/>
      <c r="O240" s="64"/>
      <c r="P240" s="65"/>
      <c r="Q240" s="66"/>
      <c r="R240" s="181">
        <f t="shared" si="18"/>
        <v>0</v>
      </c>
      <c r="S240" s="63"/>
      <c r="T240" s="188" t="str">
        <f t="shared" si="19"/>
        <v/>
      </c>
      <c r="U240" s="101"/>
    </row>
    <row r="241" spans="1:21" x14ac:dyDescent="0.25">
      <c r="A241" s="32">
        <v>226</v>
      </c>
      <c r="B241" s="25" t="s">
        <v>252</v>
      </c>
      <c r="C241" s="31" t="s">
        <v>220</v>
      </c>
      <c r="D241" s="26" t="s">
        <v>224</v>
      </c>
      <c r="E241" s="38"/>
      <c r="F241" s="62"/>
      <c r="G241" s="62"/>
      <c r="H241" s="62"/>
      <c r="I241" s="62"/>
      <c r="J241" s="62"/>
      <c r="K241" s="62"/>
      <c r="L241" s="62"/>
      <c r="M241" s="35">
        <v>1</v>
      </c>
      <c r="N241" s="63"/>
      <c r="O241" s="64"/>
      <c r="P241" s="65"/>
      <c r="Q241" s="66"/>
      <c r="R241" s="181">
        <f t="shared" si="18"/>
        <v>0</v>
      </c>
      <c r="S241" s="63"/>
      <c r="T241" s="188" t="str">
        <f t="shared" si="19"/>
        <v/>
      </c>
      <c r="U241" s="101"/>
    </row>
    <row r="242" spans="1:21" x14ac:dyDescent="0.25">
      <c r="A242" s="32">
        <v>227</v>
      </c>
      <c r="B242" s="25" t="s">
        <v>252</v>
      </c>
      <c r="C242" s="31" t="s">
        <v>220</v>
      </c>
      <c r="D242" s="26" t="s">
        <v>225</v>
      </c>
      <c r="E242" s="38"/>
      <c r="F242" s="62"/>
      <c r="G242" s="62"/>
      <c r="H242" s="62"/>
      <c r="I242" s="62"/>
      <c r="J242" s="62"/>
      <c r="K242" s="62"/>
      <c r="L242" s="62"/>
      <c r="M242" s="35">
        <v>1</v>
      </c>
      <c r="N242" s="63"/>
      <c r="O242" s="64"/>
      <c r="P242" s="65"/>
      <c r="Q242" s="66"/>
      <c r="R242" s="181">
        <f t="shared" si="18"/>
        <v>0</v>
      </c>
      <c r="S242" s="63"/>
      <c r="T242" s="188" t="str">
        <f t="shared" si="19"/>
        <v/>
      </c>
      <c r="U242" s="101"/>
    </row>
    <row r="243" spans="1:21" ht="57.5" x14ac:dyDescent="0.25">
      <c r="A243" s="32">
        <v>228</v>
      </c>
      <c r="B243" s="25" t="s">
        <v>252</v>
      </c>
      <c r="C243" s="31" t="s">
        <v>220</v>
      </c>
      <c r="D243" s="26" t="s">
        <v>226</v>
      </c>
      <c r="E243" s="38"/>
      <c r="F243" s="62"/>
      <c r="G243" s="62"/>
      <c r="H243" s="62"/>
      <c r="I243" s="62"/>
      <c r="J243" s="62"/>
      <c r="K243" s="62"/>
      <c r="L243" s="62"/>
      <c r="M243" s="35">
        <v>1</v>
      </c>
      <c r="N243" s="63"/>
      <c r="O243" s="64"/>
      <c r="P243" s="65"/>
      <c r="Q243" s="66"/>
      <c r="R243" s="181">
        <f t="shared" si="18"/>
        <v>0</v>
      </c>
      <c r="S243" s="63"/>
      <c r="T243" s="188" t="str">
        <f t="shared" si="19"/>
        <v/>
      </c>
      <c r="U243" s="101"/>
    </row>
    <row r="244" spans="1:21" ht="29.25" customHeight="1" x14ac:dyDescent="0.25">
      <c r="A244" s="32">
        <v>229</v>
      </c>
      <c r="B244" s="25" t="s">
        <v>252</v>
      </c>
      <c r="C244" s="31" t="s">
        <v>227</v>
      </c>
      <c r="D244" s="26" t="s">
        <v>228</v>
      </c>
      <c r="E244" s="30"/>
      <c r="F244" s="62"/>
      <c r="G244" s="62"/>
      <c r="H244" s="62"/>
      <c r="I244" s="62"/>
      <c r="J244" s="91"/>
      <c r="K244" s="62"/>
      <c r="L244" s="62"/>
      <c r="M244" s="35">
        <v>1</v>
      </c>
      <c r="N244" s="63"/>
      <c r="O244" s="64"/>
      <c r="P244" s="65"/>
      <c r="Q244" s="66"/>
      <c r="R244" s="181">
        <f t="shared" si="18"/>
        <v>0</v>
      </c>
      <c r="S244" s="63"/>
      <c r="T244" s="188" t="str">
        <f t="shared" si="19"/>
        <v/>
      </c>
      <c r="U244" s="101"/>
    </row>
    <row r="245" spans="1:21" ht="29.25" customHeight="1" x14ac:dyDescent="0.25">
      <c r="A245" s="32">
        <v>230</v>
      </c>
      <c r="B245" s="25" t="s">
        <v>252</v>
      </c>
      <c r="C245" s="31" t="s">
        <v>220</v>
      </c>
      <c r="D245" s="26" t="s">
        <v>229</v>
      </c>
      <c r="E245" s="38"/>
      <c r="F245" s="62"/>
      <c r="G245" s="62"/>
      <c r="H245" s="62"/>
      <c r="I245" s="62"/>
      <c r="J245" s="62"/>
      <c r="K245" s="62"/>
      <c r="L245" s="62"/>
      <c r="M245" s="35">
        <v>1</v>
      </c>
      <c r="N245" s="63"/>
      <c r="O245" s="64"/>
      <c r="P245" s="65"/>
      <c r="Q245" s="66"/>
      <c r="R245" s="181">
        <f t="shared" si="18"/>
        <v>0</v>
      </c>
      <c r="S245" s="63"/>
      <c r="T245" s="188" t="str">
        <f t="shared" si="19"/>
        <v/>
      </c>
      <c r="U245" s="101"/>
    </row>
    <row r="246" spans="1:21" ht="29.25" customHeight="1" x14ac:dyDescent="0.25">
      <c r="A246" s="32">
        <v>231</v>
      </c>
      <c r="B246" s="25" t="s">
        <v>252</v>
      </c>
      <c r="C246" s="31" t="s">
        <v>220</v>
      </c>
      <c r="D246" s="26" t="s">
        <v>230</v>
      </c>
      <c r="E246" s="38"/>
      <c r="F246" s="62"/>
      <c r="G246" s="62"/>
      <c r="H246" s="62"/>
      <c r="I246" s="62"/>
      <c r="J246" s="62"/>
      <c r="K246" s="62"/>
      <c r="L246" s="62"/>
      <c r="M246" s="35">
        <v>10</v>
      </c>
      <c r="N246" s="63"/>
      <c r="O246" s="64"/>
      <c r="P246" s="65"/>
      <c r="Q246" s="66"/>
      <c r="R246" s="181">
        <f t="shared" si="18"/>
        <v>0</v>
      </c>
      <c r="S246" s="63"/>
      <c r="T246" s="188" t="str">
        <f t="shared" si="19"/>
        <v/>
      </c>
      <c r="U246" s="101"/>
    </row>
    <row r="247" spans="1:21" ht="29.25" customHeight="1" x14ac:dyDescent="0.25">
      <c r="A247" s="32">
        <v>232</v>
      </c>
      <c r="B247" s="25" t="s">
        <v>252</v>
      </c>
      <c r="C247" s="31" t="s">
        <v>220</v>
      </c>
      <c r="D247" s="26" t="s">
        <v>231</v>
      </c>
      <c r="E247" s="38"/>
      <c r="F247" s="62"/>
      <c r="G247" s="62"/>
      <c r="H247" s="62"/>
      <c r="I247" s="62"/>
      <c r="J247" s="62"/>
      <c r="K247" s="62"/>
      <c r="L247" s="62"/>
      <c r="M247" s="35">
        <v>20</v>
      </c>
      <c r="N247" s="63"/>
      <c r="O247" s="64"/>
      <c r="P247" s="65"/>
      <c r="Q247" s="66"/>
      <c r="R247" s="181">
        <f t="shared" si="18"/>
        <v>0</v>
      </c>
      <c r="S247" s="63"/>
      <c r="T247" s="188" t="str">
        <f t="shared" si="19"/>
        <v/>
      </c>
      <c r="U247" s="101"/>
    </row>
    <row r="248" spans="1:21" ht="29.25" customHeight="1" x14ac:dyDescent="0.25">
      <c r="A248" s="32">
        <v>233</v>
      </c>
      <c r="B248" s="25" t="s">
        <v>252</v>
      </c>
      <c r="C248" s="31" t="s">
        <v>220</v>
      </c>
      <c r="D248" s="26" t="s">
        <v>268</v>
      </c>
      <c r="E248" s="38"/>
      <c r="F248" s="62"/>
      <c r="G248" s="62"/>
      <c r="H248" s="62"/>
      <c r="I248" s="62"/>
      <c r="J248" s="62"/>
      <c r="K248" s="62"/>
      <c r="L248" s="62"/>
      <c r="M248" s="35">
        <v>10</v>
      </c>
      <c r="N248" s="63"/>
      <c r="O248" s="64"/>
      <c r="P248" s="65"/>
      <c r="Q248" s="66"/>
      <c r="R248" s="181">
        <f t="shared" si="18"/>
        <v>0</v>
      </c>
      <c r="S248" s="63"/>
      <c r="T248" s="188" t="str">
        <f t="shared" si="19"/>
        <v/>
      </c>
      <c r="U248" s="101"/>
    </row>
    <row r="249" spans="1:21" ht="29.25" customHeight="1" x14ac:dyDescent="0.25">
      <c r="A249" s="32">
        <v>234</v>
      </c>
      <c r="B249" s="25" t="s">
        <v>252</v>
      </c>
      <c r="C249" s="31" t="s">
        <v>220</v>
      </c>
      <c r="D249" s="26" t="s">
        <v>269</v>
      </c>
      <c r="E249" s="38"/>
      <c r="F249" s="62"/>
      <c r="G249" s="62"/>
      <c r="H249" s="62"/>
      <c r="I249" s="62"/>
      <c r="J249" s="62"/>
      <c r="K249" s="62"/>
      <c r="L249" s="62"/>
      <c r="M249" s="35">
        <v>10</v>
      </c>
      <c r="N249" s="63"/>
      <c r="O249" s="64"/>
      <c r="P249" s="65"/>
      <c r="Q249" s="66"/>
      <c r="R249" s="181">
        <f t="shared" si="18"/>
        <v>0</v>
      </c>
      <c r="S249" s="63"/>
      <c r="T249" s="188" t="str">
        <f t="shared" si="19"/>
        <v/>
      </c>
      <c r="U249" s="101"/>
    </row>
    <row r="250" spans="1:21" x14ac:dyDescent="0.25">
      <c r="A250" s="32">
        <v>235</v>
      </c>
      <c r="B250" s="25" t="s">
        <v>252</v>
      </c>
      <c r="C250" s="31" t="s">
        <v>220</v>
      </c>
      <c r="D250" s="26" t="s">
        <v>270</v>
      </c>
      <c r="E250" s="38"/>
      <c r="F250" s="62"/>
      <c r="G250" s="62"/>
      <c r="H250" s="62"/>
      <c r="I250" s="62"/>
      <c r="J250" s="62"/>
      <c r="K250" s="62"/>
      <c r="L250" s="62"/>
      <c r="M250" s="35">
        <v>10</v>
      </c>
      <c r="N250" s="63"/>
      <c r="O250" s="64"/>
      <c r="P250" s="65"/>
      <c r="Q250" s="66"/>
      <c r="R250" s="181">
        <f t="shared" si="18"/>
        <v>0</v>
      </c>
      <c r="S250" s="63"/>
      <c r="T250" s="188" t="str">
        <f t="shared" si="19"/>
        <v/>
      </c>
      <c r="U250" s="101"/>
    </row>
    <row r="251" spans="1:21" ht="25.5" customHeight="1" x14ac:dyDescent="0.25">
      <c r="A251" s="32">
        <v>236</v>
      </c>
      <c r="B251" s="25" t="s">
        <v>252</v>
      </c>
      <c r="C251" s="31" t="s">
        <v>220</v>
      </c>
      <c r="D251" s="26" t="s">
        <v>271</v>
      </c>
      <c r="E251" s="38"/>
      <c r="F251" s="62"/>
      <c r="G251" s="62"/>
      <c r="H251" s="62"/>
      <c r="I251" s="62"/>
      <c r="J251" s="62"/>
      <c r="K251" s="62"/>
      <c r="L251" s="62"/>
      <c r="M251" s="35">
        <v>10</v>
      </c>
      <c r="N251" s="63"/>
      <c r="O251" s="64"/>
      <c r="P251" s="65"/>
      <c r="Q251" s="66"/>
      <c r="R251" s="181">
        <f t="shared" si="18"/>
        <v>0</v>
      </c>
      <c r="S251" s="63"/>
      <c r="T251" s="188" t="str">
        <f t="shared" si="19"/>
        <v/>
      </c>
      <c r="U251" s="101"/>
    </row>
    <row r="252" spans="1:21" ht="36" customHeight="1" x14ac:dyDescent="0.25">
      <c r="A252" s="32">
        <v>237</v>
      </c>
      <c r="B252" s="25" t="s">
        <v>252</v>
      </c>
      <c r="C252" s="31" t="s">
        <v>220</v>
      </c>
      <c r="D252" s="26" t="s">
        <v>272</v>
      </c>
      <c r="E252" s="38"/>
      <c r="F252" s="62"/>
      <c r="G252" s="62"/>
      <c r="H252" s="62"/>
      <c r="I252" s="62"/>
      <c r="J252" s="62"/>
      <c r="K252" s="62"/>
      <c r="L252" s="62"/>
      <c r="M252" s="35">
        <v>10</v>
      </c>
      <c r="N252" s="63"/>
      <c r="O252" s="64"/>
      <c r="P252" s="65"/>
      <c r="Q252" s="66"/>
      <c r="R252" s="181">
        <f t="shared" si="18"/>
        <v>0</v>
      </c>
      <c r="S252" s="63"/>
      <c r="T252" s="188" t="str">
        <f t="shared" si="19"/>
        <v/>
      </c>
      <c r="U252" s="101"/>
    </row>
    <row r="253" spans="1:21" ht="36" customHeight="1" x14ac:dyDescent="0.25">
      <c r="A253" s="32">
        <v>238</v>
      </c>
      <c r="B253" s="25" t="s">
        <v>252</v>
      </c>
      <c r="C253" s="31" t="s">
        <v>220</v>
      </c>
      <c r="D253" s="26" t="s">
        <v>273</v>
      </c>
      <c r="E253" s="38"/>
      <c r="F253" s="62"/>
      <c r="G253" s="62"/>
      <c r="H253" s="62"/>
      <c r="I253" s="62"/>
      <c r="J253" s="62"/>
      <c r="K253" s="62"/>
      <c r="L253" s="62"/>
      <c r="M253" s="35">
        <v>10</v>
      </c>
      <c r="N253" s="63"/>
      <c r="O253" s="64"/>
      <c r="P253" s="65"/>
      <c r="Q253" s="66"/>
      <c r="R253" s="181">
        <f t="shared" si="18"/>
        <v>0</v>
      </c>
      <c r="S253" s="63"/>
      <c r="T253" s="188" t="str">
        <f t="shared" si="19"/>
        <v/>
      </c>
      <c r="U253" s="101"/>
    </row>
    <row r="254" spans="1:21" ht="36" customHeight="1" x14ac:dyDescent="0.25">
      <c r="A254" s="32">
        <v>239</v>
      </c>
      <c r="B254" s="25" t="s">
        <v>252</v>
      </c>
      <c r="C254" s="31" t="s">
        <v>220</v>
      </c>
      <c r="D254" s="26" t="s">
        <v>274</v>
      </c>
      <c r="E254" s="38"/>
      <c r="F254" s="62"/>
      <c r="G254" s="62"/>
      <c r="H254" s="62"/>
      <c r="I254" s="62"/>
      <c r="J254" s="62"/>
      <c r="K254" s="62"/>
      <c r="L254" s="62"/>
      <c r="M254" s="35">
        <v>10</v>
      </c>
      <c r="N254" s="63"/>
      <c r="O254" s="64"/>
      <c r="P254" s="65"/>
      <c r="Q254" s="66"/>
      <c r="R254" s="181">
        <f t="shared" si="18"/>
        <v>0</v>
      </c>
      <c r="S254" s="63"/>
      <c r="T254" s="188" t="str">
        <f t="shared" si="19"/>
        <v/>
      </c>
      <c r="U254" s="101"/>
    </row>
    <row r="255" spans="1:21" x14ac:dyDescent="0.25">
      <c r="A255" s="32">
        <v>240</v>
      </c>
      <c r="B255" s="25" t="s">
        <v>252</v>
      </c>
      <c r="C255" s="31" t="s">
        <v>220</v>
      </c>
      <c r="D255" s="26" t="s">
        <v>275</v>
      </c>
      <c r="E255" s="38"/>
      <c r="F255" s="62"/>
      <c r="G255" s="62"/>
      <c r="H255" s="62"/>
      <c r="I255" s="62"/>
      <c r="J255" s="62"/>
      <c r="K255" s="62"/>
      <c r="L255" s="62"/>
      <c r="M255" s="35">
        <v>10</v>
      </c>
      <c r="N255" s="63"/>
      <c r="O255" s="64"/>
      <c r="P255" s="65"/>
      <c r="Q255" s="66"/>
      <c r="R255" s="181">
        <f t="shared" si="18"/>
        <v>0</v>
      </c>
      <c r="S255" s="63"/>
      <c r="T255" s="188" t="str">
        <f t="shared" si="19"/>
        <v/>
      </c>
      <c r="U255" s="101"/>
    </row>
    <row r="256" spans="1:21" x14ac:dyDescent="0.25">
      <c r="A256" s="32">
        <v>241</v>
      </c>
      <c r="B256" s="25" t="s">
        <v>252</v>
      </c>
      <c r="C256" s="31" t="s">
        <v>220</v>
      </c>
      <c r="D256" s="26" t="s">
        <v>276</v>
      </c>
      <c r="E256" s="38"/>
      <c r="F256" s="62"/>
      <c r="G256" s="62"/>
      <c r="H256" s="62"/>
      <c r="I256" s="62"/>
      <c r="J256" s="62"/>
      <c r="K256" s="62"/>
      <c r="L256" s="62"/>
      <c r="M256" s="35">
        <v>10</v>
      </c>
      <c r="N256" s="63"/>
      <c r="O256" s="64"/>
      <c r="P256" s="65"/>
      <c r="Q256" s="66"/>
      <c r="R256" s="181">
        <f t="shared" si="18"/>
        <v>0</v>
      </c>
      <c r="S256" s="63"/>
      <c r="T256" s="188" t="str">
        <f t="shared" si="19"/>
        <v/>
      </c>
      <c r="U256" s="101"/>
    </row>
    <row r="257" spans="1:21" x14ac:dyDescent="0.25">
      <c r="A257" s="32">
        <v>242</v>
      </c>
      <c r="B257" s="25" t="s">
        <v>252</v>
      </c>
      <c r="C257" s="31" t="s">
        <v>220</v>
      </c>
      <c r="D257" s="26" t="s">
        <v>277</v>
      </c>
      <c r="E257" s="38"/>
      <c r="F257" s="62"/>
      <c r="G257" s="62"/>
      <c r="H257" s="62"/>
      <c r="I257" s="62"/>
      <c r="J257" s="62"/>
      <c r="K257" s="62"/>
      <c r="L257" s="62"/>
      <c r="M257" s="35">
        <v>10</v>
      </c>
      <c r="N257" s="63"/>
      <c r="O257" s="64"/>
      <c r="P257" s="65"/>
      <c r="Q257" s="66"/>
      <c r="R257" s="181">
        <f t="shared" si="18"/>
        <v>0</v>
      </c>
      <c r="S257" s="63"/>
      <c r="T257" s="188" t="str">
        <f t="shared" si="19"/>
        <v/>
      </c>
      <c r="U257" s="101"/>
    </row>
    <row r="258" spans="1:21" x14ac:dyDescent="0.25">
      <c r="A258" s="32">
        <v>243</v>
      </c>
      <c r="B258" s="25" t="s">
        <v>252</v>
      </c>
      <c r="C258" s="31" t="s">
        <v>220</v>
      </c>
      <c r="D258" s="26" t="s">
        <v>278</v>
      </c>
      <c r="E258" s="38"/>
      <c r="F258" s="62"/>
      <c r="G258" s="62"/>
      <c r="H258" s="62"/>
      <c r="I258" s="62"/>
      <c r="J258" s="62"/>
      <c r="K258" s="62"/>
      <c r="L258" s="62"/>
      <c r="M258" s="35">
        <v>10</v>
      </c>
      <c r="N258" s="63"/>
      <c r="O258" s="64"/>
      <c r="P258" s="65"/>
      <c r="Q258" s="66"/>
      <c r="R258" s="181">
        <f t="shared" si="18"/>
        <v>0</v>
      </c>
      <c r="S258" s="63"/>
      <c r="T258" s="188" t="str">
        <f t="shared" si="19"/>
        <v/>
      </c>
      <c r="U258" s="101"/>
    </row>
    <row r="259" spans="1:21" x14ac:dyDescent="0.25">
      <c r="A259" s="32">
        <v>244</v>
      </c>
      <c r="B259" s="25" t="s">
        <v>252</v>
      </c>
      <c r="C259" s="31" t="s">
        <v>220</v>
      </c>
      <c r="D259" s="26" t="s">
        <v>279</v>
      </c>
      <c r="E259" s="38"/>
      <c r="F259" s="62"/>
      <c r="G259" s="62"/>
      <c r="H259" s="62"/>
      <c r="I259" s="62"/>
      <c r="J259" s="62"/>
      <c r="K259" s="62"/>
      <c r="L259" s="62"/>
      <c r="M259" s="35">
        <v>10</v>
      </c>
      <c r="N259" s="63"/>
      <c r="O259" s="64"/>
      <c r="P259" s="65"/>
      <c r="Q259" s="66"/>
      <c r="R259" s="181">
        <f t="shared" si="18"/>
        <v>0</v>
      </c>
      <c r="S259" s="63"/>
      <c r="T259" s="188" t="str">
        <f t="shared" si="19"/>
        <v/>
      </c>
      <c r="U259" s="101"/>
    </row>
    <row r="260" spans="1:21" x14ac:dyDescent="0.25">
      <c r="A260" s="32">
        <v>245</v>
      </c>
      <c r="B260" s="25" t="s">
        <v>252</v>
      </c>
      <c r="C260" s="31" t="s">
        <v>220</v>
      </c>
      <c r="D260" s="26" t="s">
        <v>280</v>
      </c>
      <c r="E260" s="38"/>
      <c r="F260" s="62"/>
      <c r="G260" s="62"/>
      <c r="H260" s="62"/>
      <c r="I260" s="62"/>
      <c r="J260" s="62"/>
      <c r="K260" s="62"/>
      <c r="L260" s="62"/>
      <c r="M260" s="35">
        <v>10</v>
      </c>
      <c r="N260" s="63"/>
      <c r="O260" s="64"/>
      <c r="P260" s="65"/>
      <c r="Q260" s="66"/>
      <c r="R260" s="181">
        <f t="shared" si="18"/>
        <v>0</v>
      </c>
      <c r="S260" s="63"/>
      <c r="T260" s="188" t="str">
        <f t="shared" si="19"/>
        <v/>
      </c>
      <c r="U260" s="101"/>
    </row>
    <row r="261" spans="1:21" ht="29.25" customHeight="1" x14ac:dyDescent="0.25">
      <c r="A261" s="32">
        <v>246</v>
      </c>
      <c r="B261" s="25" t="s">
        <v>252</v>
      </c>
      <c r="C261" s="31" t="s">
        <v>220</v>
      </c>
      <c r="D261" s="26" t="s">
        <v>281</v>
      </c>
      <c r="E261" s="38"/>
      <c r="F261" s="62"/>
      <c r="G261" s="62"/>
      <c r="H261" s="62"/>
      <c r="I261" s="62"/>
      <c r="J261" s="62"/>
      <c r="K261" s="62"/>
      <c r="L261" s="62"/>
      <c r="M261" s="35">
        <v>10</v>
      </c>
      <c r="N261" s="63"/>
      <c r="O261" s="64"/>
      <c r="P261" s="65"/>
      <c r="Q261" s="66"/>
      <c r="R261" s="181">
        <f t="shared" si="18"/>
        <v>0</v>
      </c>
      <c r="S261" s="63"/>
      <c r="T261" s="188" t="str">
        <f t="shared" si="19"/>
        <v/>
      </c>
      <c r="U261" s="101"/>
    </row>
    <row r="262" spans="1:21" ht="29.25" customHeight="1" x14ac:dyDescent="0.25">
      <c r="A262" s="32">
        <v>247</v>
      </c>
      <c r="B262" s="25" t="s">
        <v>252</v>
      </c>
      <c r="C262" s="31" t="s">
        <v>220</v>
      </c>
      <c r="D262" s="189" t="s">
        <v>282</v>
      </c>
      <c r="E262" s="38"/>
      <c r="F262" s="62"/>
      <c r="G262" s="62"/>
      <c r="H262" s="62"/>
      <c r="I262" s="62"/>
      <c r="J262" s="62"/>
      <c r="K262" s="62"/>
      <c r="L262" s="62"/>
      <c r="M262" s="35">
        <v>10</v>
      </c>
      <c r="N262" s="63"/>
      <c r="O262" s="64"/>
      <c r="P262" s="65"/>
      <c r="Q262" s="66"/>
      <c r="R262" s="181">
        <f t="shared" si="18"/>
        <v>0</v>
      </c>
      <c r="S262" s="63"/>
      <c r="T262" s="188" t="str">
        <f t="shared" si="19"/>
        <v/>
      </c>
      <c r="U262" s="101"/>
    </row>
    <row r="263" spans="1:21" ht="29.25" customHeight="1" x14ac:dyDescent="0.25">
      <c r="A263" s="32">
        <v>248</v>
      </c>
      <c r="B263" s="25" t="s">
        <v>252</v>
      </c>
      <c r="C263" s="31" t="s">
        <v>220</v>
      </c>
      <c r="D263" s="26" t="s">
        <v>283</v>
      </c>
      <c r="E263" s="38"/>
      <c r="F263" s="62"/>
      <c r="G263" s="62"/>
      <c r="H263" s="62"/>
      <c r="I263" s="62"/>
      <c r="J263" s="62"/>
      <c r="K263" s="62"/>
      <c r="L263" s="62"/>
      <c r="M263" s="35">
        <v>10</v>
      </c>
      <c r="N263" s="63"/>
      <c r="O263" s="64"/>
      <c r="P263" s="65"/>
      <c r="Q263" s="66"/>
      <c r="R263" s="181">
        <f t="shared" si="18"/>
        <v>0</v>
      </c>
      <c r="S263" s="63"/>
      <c r="T263" s="188" t="str">
        <f t="shared" si="19"/>
        <v/>
      </c>
      <c r="U263" s="101"/>
    </row>
    <row r="264" spans="1:21" ht="29.25" customHeight="1" x14ac:dyDescent="0.25">
      <c r="A264" s="32">
        <v>249</v>
      </c>
      <c r="B264" s="25" t="s">
        <v>252</v>
      </c>
      <c r="C264" s="31" t="s">
        <v>284</v>
      </c>
      <c r="D264" s="26" t="s">
        <v>285</v>
      </c>
      <c r="E264" s="38"/>
      <c r="F264" s="62"/>
      <c r="G264" s="62"/>
      <c r="H264" s="62"/>
      <c r="I264" s="62"/>
      <c r="J264" s="62"/>
      <c r="K264" s="62"/>
      <c r="L264" s="62"/>
      <c r="M264" s="35">
        <v>10</v>
      </c>
      <c r="N264" s="63"/>
      <c r="O264" s="64"/>
      <c r="P264" s="65"/>
      <c r="Q264" s="66"/>
      <c r="R264" s="181">
        <f t="shared" si="18"/>
        <v>0</v>
      </c>
      <c r="S264" s="63"/>
      <c r="T264" s="188" t="str">
        <f t="shared" si="19"/>
        <v/>
      </c>
      <c r="U264" s="101"/>
    </row>
    <row r="265" spans="1:21" ht="29.25" customHeight="1" x14ac:dyDescent="0.25">
      <c r="A265" s="32">
        <v>250</v>
      </c>
      <c r="B265" s="25" t="s">
        <v>252</v>
      </c>
      <c r="C265" s="31" t="s">
        <v>284</v>
      </c>
      <c r="D265" s="26" t="s">
        <v>286</v>
      </c>
      <c r="E265" s="38"/>
      <c r="F265" s="62"/>
      <c r="G265" s="62"/>
      <c r="H265" s="62"/>
      <c r="I265" s="62"/>
      <c r="J265" s="62"/>
      <c r="K265" s="62"/>
      <c r="L265" s="62"/>
      <c r="M265" s="35">
        <v>10</v>
      </c>
      <c r="N265" s="63"/>
      <c r="O265" s="64"/>
      <c r="P265" s="65"/>
      <c r="Q265" s="66"/>
      <c r="R265" s="181">
        <f t="shared" si="18"/>
        <v>0</v>
      </c>
      <c r="S265" s="63"/>
      <c r="T265" s="188" t="str">
        <f t="shared" si="19"/>
        <v/>
      </c>
      <c r="U265" s="101"/>
    </row>
    <row r="266" spans="1:21" ht="29.25" customHeight="1" x14ac:dyDescent="0.25">
      <c r="A266" s="32">
        <v>251</v>
      </c>
      <c r="B266" s="25" t="s">
        <v>252</v>
      </c>
      <c r="C266" s="31" t="s">
        <v>287</v>
      </c>
      <c r="D266" s="26" t="s">
        <v>288</v>
      </c>
      <c r="E266" s="38"/>
      <c r="F266" s="62"/>
      <c r="G266" s="62"/>
      <c r="H266" s="62"/>
      <c r="I266" s="62"/>
      <c r="J266" s="62"/>
      <c r="K266" s="62"/>
      <c r="L266" s="62"/>
      <c r="M266" s="35">
        <v>10</v>
      </c>
      <c r="N266" s="63"/>
      <c r="O266" s="64"/>
      <c r="P266" s="65"/>
      <c r="Q266" s="66"/>
      <c r="R266" s="181">
        <f t="shared" si="18"/>
        <v>0</v>
      </c>
      <c r="S266" s="63"/>
      <c r="T266" s="188" t="str">
        <f t="shared" si="19"/>
        <v/>
      </c>
      <c r="U266" s="101"/>
    </row>
    <row r="267" spans="1:21" ht="29" customHeight="1" x14ac:dyDescent="0.25">
      <c r="A267" s="32">
        <v>252</v>
      </c>
      <c r="B267" s="25" t="s">
        <v>252</v>
      </c>
      <c r="C267" s="31" t="s">
        <v>232</v>
      </c>
      <c r="D267" s="26" t="s">
        <v>233</v>
      </c>
      <c r="E267" s="38"/>
      <c r="F267" s="62"/>
      <c r="G267" s="62"/>
      <c r="H267" s="62"/>
      <c r="I267" s="62"/>
      <c r="J267" s="62"/>
      <c r="K267" s="62"/>
      <c r="L267" s="62"/>
      <c r="M267" s="35">
        <v>1</v>
      </c>
      <c r="N267" s="63"/>
      <c r="O267" s="64"/>
      <c r="P267" s="65"/>
      <c r="Q267" s="66"/>
      <c r="R267" s="181">
        <f t="shared" si="18"/>
        <v>0</v>
      </c>
      <c r="S267" s="63"/>
      <c r="T267" s="188" t="str">
        <f t="shared" si="19"/>
        <v/>
      </c>
      <c r="U267" s="101"/>
    </row>
    <row r="268" spans="1:21" x14ac:dyDescent="0.25">
      <c r="A268" s="32">
        <v>253</v>
      </c>
      <c r="B268" s="25" t="s">
        <v>252</v>
      </c>
      <c r="C268" s="31" t="s">
        <v>232</v>
      </c>
      <c r="D268" s="26" t="s">
        <v>234</v>
      </c>
      <c r="E268" s="38"/>
      <c r="F268" s="62"/>
      <c r="G268" s="62"/>
      <c r="H268" s="62"/>
      <c r="I268" s="62"/>
      <c r="J268" s="62"/>
      <c r="K268" s="62"/>
      <c r="L268" s="62"/>
      <c r="M268" s="35">
        <v>1</v>
      </c>
      <c r="N268" s="63"/>
      <c r="O268" s="64"/>
      <c r="P268" s="65"/>
      <c r="Q268" s="66"/>
      <c r="R268" s="181">
        <f t="shared" si="18"/>
        <v>0</v>
      </c>
      <c r="S268" s="63"/>
      <c r="T268" s="188" t="str">
        <f t="shared" si="19"/>
        <v/>
      </c>
      <c r="U268" s="101"/>
    </row>
    <row r="269" spans="1:21" ht="23" x14ac:dyDescent="0.25">
      <c r="A269" s="32">
        <v>254</v>
      </c>
      <c r="B269" s="25" t="s">
        <v>252</v>
      </c>
      <c r="C269" s="78" t="s">
        <v>235</v>
      </c>
      <c r="D269" s="79" t="s">
        <v>236</v>
      </c>
      <c r="E269" s="92"/>
      <c r="F269" s="93"/>
      <c r="G269" s="93"/>
      <c r="H269" s="93"/>
      <c r="I269" s="93"/>
      <c r="J269" s="93"/>
      <c r="K269" s="93"/>
      <c r="L269" s="93"/>
      <c r="M269" s="94">
        <v>1</v>
      </c>
      <c r="N269" s="95"/>
      <c r="O269" s="96"/>
      <c r="P269" s="84"/>
      <c r="Q269" s="85"/>
      <c r="R269" s="181">
        <f t="shared" si="18"/>
        <v>0</v>
      </c>
      <c r="S269" s="95"/>
      <c r="T269" s="188" t="str">
        <f t="shared" si="19"/>
        <v/>
      </c>
      <c r="U269" s="107"/>
    </row>
    <row r="270" spans="1:21" x14ac:dyDescent="0.25">
      <c r="A270" s="32">
        <v>255</v>
      </c>
      <c r="B270" s="25" t="s">
        <v>252</v>
      </c>
      <c r="C270" s="31" t="s">
        <v>289</v>
      </c>
      <c r="D270" s="26" t="s">
        <v>290</v>
      </c>
      <c r="E270" s="38"/>
      <c r="F270" s="62"/>
      <c r="G270" s="62"/>
      <c r="H270" s="62"/>
      <c r="I270" s="62"/>
      <c r="J270" s="62"/>
      <c r="K270" s="62"/>
      <c r="L270" s="62"/>
      <c r="M270" s="35">
        <v>5</v>
      </c>
      <c r="N270" s="101"/>
      <c r="O270" s="64"/>
      <c r="P270" s="66"/>
      <c r="Q270" s="66"/>
      <c r="R270" s="181">
        <f t="shared" si="18"/>
        <v>0</v>
      </c>
      <c r="S270" s="101"/>
      <c r="T270" s="188" t="str">
        <f t="shared" si="19"/>
        <v/>
      </c>
      <c r="U270" s="101"/>
    </row>
    <row r="271" spans="1:21" x14ac:dyDescent="0.25">
      <c r="A271" s="32">
        <v>256</v>
      </c>
      <c r="B271" s="25" t="s">
        <v>252</v>
      </c>
      <c r="C271" s="31" t="s">
        <v>289</v>
      </c>
      <c r="D271" s="26" t="s">
        <v>291</v>
      </c>
      <c r="E271" s="38"/>
      <c r="F271" s="62"/>
      <c r="G271" s="62"/>
      <c r="H271" s="62"/>
      <c r="I271" s="62"/>
      <c r="J271" s="62"/>
      <c r="K271" s="62"/>
      <c r="L271" s="62"/>
      <c r="M271" s="35">
        <v>5</v>
      </c>
      <c r="N271" s="101"/>
      <c r="O271" s="64"/>
      <c r="P271" s="66"/>
      <c r="Q271" s="66"/>
      <c r="R271" s="181">
        <f t="shared" si="18"/>
        <v>0</v>
      </c>
      <c r="S271" s="101"/>
      <c r="T271" s="188" t="str">
        <f t="shared" si="19"/>
        <v/>
      </c>
      <c r="U271" s="101"/>
    </row>
    <row r="272" spans="1:21" x14ac:dyDescent="0.25">
      <c r="A272" s="127" t="s">
        <v>14</v>
      </c>
      <c r="B272" s="128"/>
      <c r="C272" s="97"/>
      <c r="D272" s="98"/>
      <c r="E272" s="98"/>
      <c r="F272" s="99"/>
      <c r="G272" s="98"/>
      <c r="H272" s="98"/>
      <c r="I272" s="98"/>
      <c r="J272" s="98"/>
      <c r="K272" s="98"/>
      <c r="L272" s="98"/>
      <c r="M272" s="100"/>
      <c r="N272" s="100"/>
      <c r="O272" s="98"/>
      <c r="P272" s="98"/>
      <c r="Q272" s="98"/>
      <c r="R272" s="98"/>
      <c r="S272" s="98"/>
      <c r="T272" s="98"/>
      <c r="U272" s="103"/>
    </row>
    <row r="273" spans="1:21" s="171" customFormat="1" ht="44.25" customHeight="1" x14ac:dyDescent="0.25">
      <c r="A273" s="32">
        <v>257</v>
      </c>
      <c r="B273" s="32" t="s">
        <v>15</v>
      </c>
      <c r="C273" s="37" t="s">
        <v>16</v>
      </c>
      <c r="D273" s="31"/>
      <c r="E273" s="33"/>
      <c r="F273" s="34"/>
      <c r="G273" s="30"/>
      <c r="H273" s="62"/>
      <c r="I273" s="62"/>
      <c r="J273" s="62"/>
      <c r="K273" s="62"/>
      <c r="L273" s="62"/>
      <c r="M273" s="35"/>
      <c r="N273" s="62"/>
      <c r="O273" s="62"/>
      <c r="P273" s="101"/>
      <c r="Q273" s="102"/>
      <c r="R273" s="190"/>
      <c r="S273" s="101"/>
      <c r="T273" s="191"/>
      <c r="U273" s="216"/>
    </row>
    <row r="274" spans="1:21" s="171" customFormat="1" ht="44.25" customHeight="1" x14ac:dyDescent="0.25">
      <c r="A274" s="32">
        <v>258</v>
      </c>
      <c r="B274" s="32" t="s">
        <v>17</v>
      </c>
      <c r="C274" s="37" t="s">
        <v>16</v>
      </c>
      <c r="D274" s="31"/>
      <c r="E274" s="33"/>
      <c r="F274" s="34"/>
      <c r="G274" s="30"/>
      <c r="H274" s="62"/>
      <c r="I274" s="62"/>
      <c r="J274" s="62"/>
      <c r="K274" s="62"/>
      <c r="L274" s="62"/>
      <c r="M274" s="35"/>
      <c r="N274" s="62"/>
      <c r="O274" s="62"/>
      <c r="P274" s="101"/>
      <c r="Q274" s="102"/>
      <c r="R274" s="190"/>
      <c r="S274" s="101"/>
      <c r="T274" s="191"/>
      <c r="U274" s="216"/>
    </row>
    <row r="275" spans="1:21" s="171" customFormat="1" ht="44.25" customHeight="1" x14ac:dyDescent="0.25">
      <c r="A275" s="32">
        <v>259</v>
      </c>
      <c r="B275" s="32" t="s">
        <v>292</v>
      </c>
      <c r="C275" s="37" t="s">
        <v>16</v>
      </c>
      <c r="D275" s="31"/>
      <c r="E275" s="33"/>
      <c r="F275" s="34"/>
      <c r="G275" s="30"/>
      <c r="H275" s="62"/>
      <c r="I275" s="62"/>
      <c r="J275" s="62"/>
      <c r="K275" s="62"/>
      <c r="L275" s="62"/>
      <c r="M275" s="35"/>
      <c r="N275" s="62"/>
      <c r="O275" s="62"/>
      <c r="P275" s="101"/>
      <c r="Q275" s="102"/>
      <c r="R275" s="190"/>
      <c r="S275" s="101"/>
      <c r="T275" s="191"/>
      <c r="U275" s="216"/>
    </row>
    <row r="276" spans="1:21" s="171" customFormat="1" ht="44.25" customHeight="1" x14ac:dyDescent="0.25">
      <c r="A276" s="32">
        <v>260</v>
      </c>
      <c r="B276" s="32" t="s">
        <v>18</v>
      </c>
      <c r="C276" s="37" t="s">
        <v>16</v>
      </c>
      <c r="D276" s="31"/>
      <c r="E276" s="33"/>
      <c r="F276" s="34"/>
      <c r="G276" s="30"/>
      <c r="H276" s="62"/>
      <c r="I276" s="62"/>
      <c r="J276" s="62"/>
      <c r="K276" s="62"/>
      <c r="L276" s="62"/>
      <c r="M276" s="35"/>
      <c r="N276" s="62"/>
      <c r="O276" s="62"/>
      <c r="P276" s="101"/>
      <c r="Q276" s="102"/>
      <c r="R276" s="190"/>
      <c r="S276" s="101"/>
      <c r="T276" s="191"/>
      <c r="U276" s="216"/>
    </row>
    <row r="277" spans="1:21" x14ac:dyDescent="0.25">
      <c r="A277" s="171"/>
      <c r="B277" s="171"/>
      <c r="C277" s="171"/>
      <c r="D277" s="171"/>
      <c r="E277" s="171"/>
      <c r="F277" s="171"/>
      <c r="G277" s="171"/>
      <c r="H277" s="171"/>
      <c r="I277" s="171"/>
      <c r="J277" s="171"/>
      <c r="K277" s="171"/>
      <c r="L277" s="171"/>
      <c r="M277" s="171"/>
      <c r="N277" s="171"/>
      <c r="O277" s="171"/>
      <c r="P277" s="192"/>
      <c r="Q277" s="192"/>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92"/>
      <c r="Q278" s="192"/>
      <c r="R278" s="171"/>
      <c r="S278" s="171"/>
      <c r="T278" s="171"/>
      <c r="U278" s="171"/>
    </row>
    <row r="279" spans="1:21" x14ac:dyDescent="0.25">
      <c r="A279" s="193" t="s">
        <v>258</v>
      </c>
      <c r="B279" s="194"/>
      <c r="C279" s="194"/>
      <c r="D279" s="194"/>
      <c r="E279" s="194"/>
      <c r="F279" s="194"/>
      <c r="G279" s="194"/>
      <c r="H279" s="194"/>
      <c r="I279" s="194"/>
      <c r="J279" s="194"/>
      <c r="K279" s="194"/>
      <c r="L279" s="194"/>
      <c r="M279" s="194"/>
      <c r="N279" s="194"/>
      <c r="O279" s="195"/>
      <c r="P279" s="172"/>
      <c r="Q279" s="172"/>
      <c r="R279" s="194"/>
      <c r="S279" s="194"/>
      <c r="T279" s="194"/>
      <c r="U279" s="194"/>
    </row>
    <row r="280" spans="1:21" ht="13" thickBot="1" x14ac:dyDescent="0.3">
      <c r="A280" s="194"/>
      <c r="B280" s="194"/>
      <c r="C280" s="196"/>
      <c r="D280" s="196"/>
      <c r="E280" s="194"/>
      <c r="F280" s="194"/>
      <c r="G280" s="194"/>
      <c r="H280" s="194"/>
      <c r="I280" s="194"/>
      <c r="J280" s="194"/>
      <c r="K280" s="194"/>
      <c r="L280" s="194"/>
      <c r="M280" s="194"/>
      <c r="N280" s="194"/>
      <c r="O280" s="195"/>
      <c r="P280" s="172"/>
      <c r="Q280" s="172"/>
      <c r="R280" s="194"/>
      <c r="S280" s="194"/>
      <c r="T280" s="194"/>
      <c r="U280" s="194"/>
    </row>
    <row r="281" spans="1:21" ht="61.5" customHeight="1" thickBot="1" x14ac:dyDescent="0.3">
      <c r="A281" s="194"/>
      <c r="B281" s="194"/>
      <c r="C281" s="197" t="s">
        <v>21</v>
      </c>
      <c r="D281" s="198"/>
      <c r="E281" s="199" t="s">
        <v>237</v>
      </c>
      <c r="F281" s="197" t="s">
        <v>256</v>
      </c>
      <c r="G281" s="200"/>
      <c r="H281" s="194"/>
      <c r="I281" s="194"/>
      <c r="J281" s="194"/>
      <c r="K281" s="194"/>
      <c r="L281" s="194"/>
      <c r="M281" s="194"/>
      <c r="N281" s="194"/>
      <c r="O281" s="195"/>
      <c r="P281" s="172"/>
      <c r="Q281" s="172"/>
      <c r="R281" s="194"/>
      <c r="S281" s="194"/>
      <c r="T281" s="194"/>
      <c r="U281" s="194"/>
    </row>
    <row r="282" spans="1:21" x14ac:dyDescent="0.25">
      <c r="A282" s="194"/>
      <c r="B282" s="194"/>
      <c r="C282" s="201" t="s">
        <v>28</v>
      </c>
      <c r="D282" s="202"/>
      <c r="E282" s="203" t="s">
        <v>238</v>
      </c>
      <c r="F282" s="129"/>
      <c r="G282" s="129"/>
      <c r="H282" s="194"/>
      <c r="I282" s="194"/>
      <c r="J282" s="194"/>
      <c r="K282" s="194"/>
      <c r="L282" s="194"/>
      <c r="M282" s="194"/>
      <c r="N282" s="194"/>
      <c r="O282" s="195"/>
      <c r="P282" s="172"/>
      <c r="Q282" s="172"/>
      <c r="R282" s="194"/>
      <c r="S282" s="194"/>
      <c r="T282" s="194"/>
      <c r="U282" s="194"/>
    </row>
    <row r="283" spans="1:21" x14ac:dyDescent="0.25">
      <c r="A283" s="194"/>
      <c r="B283" s="194"/>
      <c r="C283" s="204" t="s">
        <v>254</v>
      </c>
      <c r="D283" s="205"/>
      <c r="E283" s="28" t="s">
        <v>239</v>
      </c>
      <c r="F283" s="126"/>
      <c r="G283" s="126"/>
      <c r="H283" s="194"/>
      <c r="I283" s="194"/>
      <c r="J283" s="194"/>
      <c r="K283" s="194"/>
      <c r="L283" s="194"/>
      <c r="M283" s="194"/>
      <c r="N283" s="194"/>
      <c r="O283" s="195"/>
      <c r="P283" s="172"/>
      <c r="Q283" s="172"/>
      <c r="R283" s="194"/>
      <c r="S283" s="194"/>
      <c r="T283" s="194"/>
      <c r="U283" s="194"/>
    </row>
    <row r="284" spans="1:21" x14ac:dyDescent="0.25">
      <c r="A284" s="194"/>
      <c r="B284" s="194"/>
      <c r="C284" s="204" t="s">
        <v>255</v>
      </c>
      <c r="D284" s="205"/>
      <c r="E284" s="28" t="s">
        <v>240</v>
      </c>
      <c r="F284" s="126"/>
      <c r="G284" s="126"/>
      <c r="H284" s="194"/>
      <c r="I284" s="194"/>
      <c r="J284" s="194"/>
      <c r="K284" s="194"/>
      <c r="L284" s="194"/>
      <c r="M284" s="194"/>
      <c r="N284" s="194"/>
      <c r="O284" s="195"/>
      <c r="P284" s="172"/>
      <c r="Q284" s="172"/>
      <c r="R284" s="194"/>
      <c r="S284" s="194"/>
      <c r="T284" s="194"/>
      <c r="U284" s="194"/>
    </row>
    <row r="285" spans="1:21" x14ac:dyDescent="0.25">
      <c r="A285" s="194"/>
      <c r="B285" s="194"/>
      <c r="C285" s="206" t="s">
        <v>84</v>
      </c>
      <c r="D285" s="207"/>
      <c r="E285" s="208" t="s">
        <v>241</v>
      </c>
      <c r="F285" s="126"/>
      <c r="G285" s="126"/>
      <c r="H285" s="194"/>
      <c r="I285" s="194"/>
      <c r="J285" s="194"/>
      <c r="K285" s="194"/>
      <c r="L285" s="194"/>
      <c r="M285" s="194"/>
      <c r="N285" s="194"/>
      <c r="O285" s="195"/>
      <c r="P285" s="172"/>
      <c r="Q285" s="172"/>
      <c r="R285" s="194"/>
      <c r="S285" s="194"/>
      <c r="T285" s="194"/>
      <c r="U285" s="194"/>
    </row>
    <row r="286" spans="1:21" x14ac:dyDescent="0.25">
      <c r="A286" s="194"/>
      <c r="B286" s="194"/>
      <c r="C286" s="209"/>
      <c r="D286" s="210"/>
      <c r="E286" s="28" t="s">
        <v>242</v>
      </c>
      <c r="F286" s="126"/>
      <c r="G286" s="126"/>
      <c r="H286" s="194"/>
      <c r="I286" s="194"/>
      <c r="J286" s="194"/>
      <c r="K286" s="194"/>
      <c r="L286" s="194"/>
      <c r="M286" s="194"/>
      <c r="N286" s="194"/>
      <c r="O286" s="195"/>
      <c r="P286" s="172"/>
      <c r="Q286" s="172"/>
      <c r="R286" s="194"/>
      <c r="S286" s="194"/>
      <c r="T286" s="194"/>
      <c r="U286" s="194"/>
    </row>
    <row r="287" spans="1:21" ht="23" x14ac:dyDescent="0.25">
      <c r="A287" s="194"/>
      <c r="B287" s="194"/>
      <c r="C287" s="201"/>
      <c r="D287" s="202"/>
      <c r="E287" s="28" t="s">
        <v>243</v>
      </c>
      <c r="F287" s="126"/>
      <c r="G287" s="126"/>
      <c r="H287" s="194"/>
      <c r="I287" s="194"/>
      <c r="J287" s="194"/>
      <c r="K287" s="194"/>
      <c r="L287" s="194"/>
      <c r="M287" s="194"/>
      <c r="N287" s="194"/>
      <c r="O287" s="195"/>
      <c r="P287" s="172"/>
      <c r="Q287" s="172"/>
      <c r="R287" s="194"/>
      <c r="S287" s="194"/>
      <c r="T287" s="194"/>
      <c r="U287" s="194"/>
    </row>
    <row r="288" spans="1:21" x14ac:dyDescent="0.25">
      <c r="A288" s="194"/>
      <c r="B288" s="194"/>
      <c r="C288" s="211" t="s">
        <v>253</v>
      </c>
      <c r="D288" s="211"/>
      <c r="E288" s="212" t="s">
        <v>244</v>
      </c>
      <c r="F288" s="126"/>
      <c r="G288" s="126"/>
      <c r="H288" s="194"/>
      <c r="I288" s="194"/>
      <c r="J288" s="194"/>
      <c r="K288" s="194"/>
      <c r="L288" s="194"/>
      <c r="M288" s="194"/>
      <c r="N288" s="194"/>
      <c r="O288" s="195"/>
      <c r="P288" s="172"/>
      <c r="Q288" s="172"/>
      <c r="R288" s="194"/>
      <c r="S288" s="194"/>
      <c r="T288" s="194"/>
      <c r="U288" s="194"/>
    </row>
    <row r="289" spans="1:21" x14ac:dyDescent="0.25">
      <c r="A289" s="194"/>
      <c r="B289" s="194"/>
      <c r="C289" s="194"/>
      <c r="D289" s="213"/>
      <c r="E289" s="213"/>
      <c r="F289" s="194"/>
      <c r="G289" s="194"/>
      <c r="H289" s="194"/>
      <c r="I289" s="194"/>
      <c r="J289" s="194"/>
      <c r="K289" s="194"/>
      <c r="L289" s="194"/>
      <c r="M289" s="194"/>
      <c r="N289" s="194"/>
      <c r="O289" s="195"/>
      <c r="P289" s="172"/>
      <c r="Q289" s="172"/>
      <c r="R289" s="194"/>
      <c r="S289" s="194"/>
      <c r="T289" s="194"/>
      <c r="U289" s="194"/>
    </row>
    <row r="290" spans="1:21" x14ac:dyDescent="0.25">
      <c r="A290" s="194"/>
      <c r="B290" s="194"/>
      <c r="C290" s="214" t="s">
        <v>245</v>
      </c>
      <c r="D290" s="214"/>
      <c r="E290" s="214"/>
      <c r="F290" s="123"/>
      <c r="G290" s="123"/>
      <c r="H290" s="194"/>
      <c r="I290" s="194"/>
      <c r="J290" s="194"/>
      <c r="K290" s="194"/>
      <c r="L290" s="194"/>
      <c r="M290" s="194"/>
      <c r="N290" s="194"/>
      <c r="O290" s="195"/>
      <c r="P290" s="172"/>
      <c r="Q290" s="172"/>
      <c r="R290" s="194"/>
      <c r="S290" s="194"/>
      <c r="T290" s="194"/>
      <c r="U290" s="194"/>
    </row>
    <row r="291" spans="1:21" x14ac:dyDescent="0.25">
      <c r="A291" s="171"/>
      <c r="B291" s="171"/>
      <c r="C291" s="171"/>
      <c r="D291" s="171"/>
      <c r="E291" s="171"/>
      <c r="F291" s="171"/>
      <c r="G291" s="171"/>
      <c r="H291" s="171"/>
      <c r="I291" s="171"/>
      <c r="J291" s="171"/>
      <c r="K291" s="171"/>
      <c r="L291" s="171"/>
      <c r="M291" s="171"/>
      <c r="N291" s="171"/>
      <c r="O291" s="171"/>
      <c r="P291" s="192"/>
      <c r="Q291" s="192"/>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92"/>
      <c r="Q292" s="192"/>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92"/>
      <c r="Q293" s="192"/>
      <c r="R293" s="171"/>
      <c r="S293" s="171"/>
      <c r="T293" s="171"/>
      <c r="U293" s="171"/>
    </row>
  </sheetData>
  <sheetProtection algorithmName="SHA-512" hashValue="ouHCtKUrrtyr4A1Rx4SJOZwOJ6Psna8IuekFUb8icNLBmFu1WFDLbDu/jlgsJlWyCGkwJz+dl7QQY0plUH5+cg==" saltValue="S1c8GujuLosx0RtHODDhSg==" spinCount="100000" sheet="1" objects="1" scenarios="1" formatRows="0"/>
  <mergeCells count="30">
    <mergeCell ref="F282:G282"/>
    <mergeCell ref="C283:D283"/>
    <mergeCell ref="F283:G283"/>
    <mergeCell ref="C284:D284"/>
    <mergeCell ref="F284:G284"/>
    <mergeCell ref="A8:H8"/>
    <mergeCell ref="E9:T9"/>
    <mergeCell ref="B4:D4"/>
    <mergeCell ref="B2:D2"/>
    <mergeCell ref="B5:D5"/>
    <mergeCell ref="B6:D6"/>
    <mergeCell ref="B7:D7"/>
    <mergeCell ref="B3:D3"/>
    <mergeCell ref="A9:D9"/>
    <mergeCell ref="C290:E290"/>
    <mergeCell ref="F290:G290"/>
    <mergeCell ref="A27:B27"/>
    <mergeCell ref="A16:B16"/>
    <mergeCell ref="A11:B11"/>
    <mergeCell ref="C285:D287"/>
    <mergeCell ref="F285:G285"/>
    <mergeCell ref="F286:G286"/>
    <mergeCell ref="F287:G287"/>
    <mergeCell ref="C288:D288"/>
    <mergeCell ref="F288:G288"/>
    <mergeCell ref="A233:B233"/>
    <mergeCell ref="A272:B272"/>
    <mergeCell ref="C281:D281"/>
    <mergeCell ref="F281:G281"/>
    <mergeCell ref="C282:D28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PGD</vt:lpstr>
      <vt:lpstr> Lot 2 - Articles de serrurerie</vt:lpstr>
    </vt:vector>
  </TitlesOfParts>
  <Company>UJML3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RIGAUD Fabio</cp:lastModifiedBy>
  <cp:lastPrinted>2021-09-14T08:22:35Z</cp:lastPrinted>
  <dcterms:created xsi:type="dcterms:W3CDTF">2021-05-18T09:21:51Z</dcterms:created>
  <dcterms:modified xsi:type="dcterms:W3CDTF">2025-12-11T09:31:24Z</dcterms:modified>
</cp:coreProperties>
</file>